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75" windowWidth="6360" windowHeight="7920" firstSheet="3" activeTab="3"/>
  </bookViews>
  <sheets>
    <sheet name="CB_DATA_" sheetId="4" state="hidden" r:id="rId1"/>
    <sheet name="RiskStatsDataHiddenSheet" sheetId="14" state="hidden" r:id="rId2"/>
    <sheet name="ro_HiddenInfo" sheetId="12" state="veryHidden" r:id="rId3"/>
    <sheet name="3. Optimization" sheetId="10" r:id="rId4"/>
  </sheets>
  <definedNames>
    <definedName name="Annual_Test_Budget">'3. Optimization'!$C$55</definedName>
    <definedName name="CB_0231ddec81f74e4d97085a6671be187c" localSheetId="3" hidden="1">'3. Optimization'!$B$48</definedName>
    <definedName name="CB_03a5c1127d7f479db9f44c1f7caa352c" localSheetId="3" hidden="1">'3. Optimization'!$C$38</definedName>
    <definedName name="CB_0708d5031e1b46c5940896b57282bfa2" localSheetId="3" hidden="1">'3. Optimization'!$V$45</definedName>
    <definedName name="CB_08fab8fda90c46e6a127fdedeec58b7f" localSheetId="3" hidden="1">'3. Optimization'!$B$38</definedName>
    <definedName name="CB_0a23d3ce1e264c009f2b4ef7f4324ec7" localSheetId="3" hidden="1">'3. Optimization'!$V$43</definedName>
    <definedName name="CB_10f6ea4da0264faa986cce8c7cb51617" localSheetId="3" hidden="1">'3. Optimization'!$B$47</definedName>
    <definedName name="CB_140f14166379400ea1f6e82920232094" localSheetId="3" hidden="1">'3. Optimization'!$C$43</definedName>
    <definedName name="CB_166ae21a8c35417a8d59e51d2a61248b" localSheetId="3" hidden="1">'3. Optimization'!$B$42</definedName>
    <definedName name="CB_17744d933b614233bf0ec1eb7fb68ff4" localSheetId="3" hidden="1">'3. Optimization'!$D$32</definedName>
    <definedName name="CB_1d1acd83a5054222a481c1eed7e4edbb" localSheetId="3" hidden="1">'3. Optimization'!$C$40</definedName>
    <definedName name="CB_23660b84352346ef86215f090e21a81b" localSheetId="3" hidden="1">'3. Optimization'!$D$51</definedName>
    <definedName name="CB_264837082a874745bf86d876754cc867" localSheetId="3" hidden="1">'3. Optimization'!$D$43</definedName>
    <definedName name="CB_26ba0fa9e7d74ce4a52d0c4d3db72a4b" localSheetId="3" hidden="1">'3. Optimization'!$B$32</definedName>
    <definedName name="CB_2f5923bdd6294f81a7d0e6e6e2cc752a" localSheetId="3" hidden="1">'3. Optimization'!$V$34</definedName>
    <definedName name="CB_37e73ec84c2748b0b7165cc5404f9cdc" localSheetId="3" hidden="1">'3. Optimization'!$B$33</definedName>
    <definedName name="CB_3ce186c901094bc4b52b45a849814688" localSheetId="3" hidden="1">'3. Optimization'!$B$50</definedName>
    <definedName name="CB_3dd7b41460f949cca80b9cab8dd5804e" localSheetId="3" hidden="1">'3. Optimization'!$B$36</definedName>
    <definedName name="CB_3f1e97bd2dff4669b0ba03f9995dc7ff" localSheetId="3" hidden="1">'3. Optimization'!$C$39</definedName>
    <definedName name="CB_411f6133912f42b59682bb294dfc7f25" localSheetId="3" hidden="1">'3. Optimization'!$D$42</definedName>
    <definedName name="CB_43421d7a8a034f8cb1dfe90b8785a300" localSheetId="3" hidden="1">'3. Optimization'!$V$38</definedName>
    <definedName name="CB_44c186070aa048f9bc2d15e3c8346576" localSheetId="3" hidden="1">'3. Optimization'!$C$41</definedName>
    <definedName name="CB_455b1d3150fb436488a8f31277572f16" localSheetId="3" hidden="1">'3. Optimization'!$C$35</definedName>
    <definedName name="CB_55041fb1135748ea9cbd11985bc50a8a" localSheetId="3" hidden="1">'3. Optimization'!$V$48</definedName>
    <definedName name="CB_574673714c7944c9a05805c2fa8015bc" localSheetId="3" hidden="1">'3. Optimization'!$B$37</definedName>
    <definedName name="CB_60ac240bd45f4985bf0ca231caea6ae9" localSheetId="3" hidden="1">'3. Optimization'!$C$48</definedName>
    <definedName name="CB_614ce61fb947487795748d1faa560640" localSheetId="3" hidden="1">'3. Optimization'!$C$42</definedName>
    <definedName name="CB_61f6b9c2466b4548a81d65b1ab1bc1a1" localSheetId="3" hidden="1">'3. Optimization'!$C$46</definedName>
    <definedName name="CB_6258614297f049b4b30f31be9a05e2be" localSheetId="3" hidden="1">'3. Optimization'!$C$34</definedName>
    <definedName name="CB_642e4bbfb1fd44f28af78822640f76f0" localSheetId="0" hidden="1">#N/A</definedName>
    <definedName name="CB_6f86d80c351348548380576766975c01" localSheetId="3" hidden="1">'3. Optimization'!$C$49</definedName>
    <definedName name="CB_747b38c6cafe4ea497105ee6493ead03" localSheetId="3" hidden="1">'3. Optimization'!$C$51</definedName>
    <definedName name="CB_7712e95de6254531a208077ba812bf0d" localSheetId="3" hidden="1">'3. Optimization'!$V$44</definedName>
    <definedName name="CB_7a5c2e68f3384016a5e6116acac2c0cd" localSheetId="3" hidden="1">'3. Optimization'!$V$46</definedName>
    <definedName name="CB_7d0812f3c3a24be3be83a85dec5fac90" localSheetId="3" hidden="1">'3. Optimization'!$D$47</definedName>
    <definedName name="CB_7e6e48339af640d1952904a657dc4fcd" localSheetId="3" hidden="1">'3. Optimization'!$V$33</definedName>
    <definedName name="CB_8063eaa52a9446e8963327ac80a839d9" localSheetId="3" hidden="1">'3. Optimization'!$V$51</definedName>
    <definedName name="CB_81cc365471e04a02b4c8a32651ff8889" localSheetId="3" hidden="1">'3. Optimization'!$V$47</definedName>
    <definedName name="CB_835f290a4af4429eb7bafbb4daab89a7" localSheetId="3" hidden="1">'3. Optimization'!$G$55</definedName>
    <definedName name="CB_85cfea6b65d34bf9abafcf5d3855642f" localSheetId="3" hidden="1">'3. Optimization'!$C$44</definedName>
    <definedName name="CB_8a28d483a336455383fa112220ef8911" localSheetId="3" hidden="1">'3. Optimization'!$V$42</definedName>
    <definedName name="CB_8a5747763b114d8292a9fff0b1ee7cb4" localSheetId="3" hidden="1">'3. Optimization'!$C$37</definedName>
    <definedName name="CB_8f8822a701da4ae683886df72a2dce3c" localSheetId="3" hidden="1">'3. Optimization'!$D$36</definedName>
    <definedName name="CB_94ca1f2fa7fe4521a24104833aa7fa61" localSheetId="3" hidden="1">'3. Optimization'!$B$41</definedName>
    <definedName name="CB_9744dadcc5124e71bf2bcb986b9971a6" localSheetId="3" hidden="1">'3. Optimization'!$B$46</definedName>
    <definedName name="CB_98a225179f264a52acb5a4f9269c4926" localSheetId="3" hidden="1">'3. Optimization'!$D$48</definedName>
    <definedName name="CB_a3014c0de51847a7abf134b2834b6151" localSheetId="3" hidden="1">'3. Optimization'!$V$41</definedName>
    <definedName name="CB_aaee72a7b5664d23939cec064b642624" localSheetId="3" hidden="1">'3. Optimization'!$D$50</definedName>
    <definedName name="CB_acf3e93e3e62475eadb9fadff3490f59" localSheetId="3" hidden="1">'3. Optimization'!$V$50</definedName>
    <definedName name="CB_acfd41fdc0e642e4909e7691d4395c46" localSheetId="3" hidden="1">'3. Optimization'!$V$37</definedName>
    <definedName name="CB_ae1456c568554548a2702a68370f14ee" localSheetId="3" hidden="1">'3. Optimization'!$B$49</definedName>
    <definedName name="CB_ae7036e923c841bb8f2f7656825f5a35" localSheetId="3" hidden="1">'3. Optimization'!$D$38</definedName>
    <definedName name="CB_ae93b14fe9354cdcba34fcb2906402d9" localSheetId="3" hidden="1">'3. Optimization'!$B$39</definedName>
    <definedName name="CB_afddb01f55b144f6b4caf22e6d4516d3" localSheetId="3" hidden="1">'3. Optimization'!$C$50</definedName>
    <definedName name="CB_b0c568bb22244602a23f1113b842626c" localSheetId="3" hidden="1">'3. Optimization'!$D$35</definedName>
    <definedName name="CB_b36568f37c4148a7be5b50046aaa3bc3" localSheetId="3" hidden="1">'3. Optimization'!$D$49</definedName>
    <definedName name="CB_b4105cfb0df84edca0e008c6a2dea029" localSheetId="3" hidden="1">'3. Optimization'!$D$40</definedName>
    <definedName name="CB_b422fcd99e124509a390e21c5974c372" localSheetId="3" hidden="1">'3. Optimization'!$E$55</definedName>
    <definedName name="CB_b500f2c8366448969c0324a7a479d763" localSheetId="3" hidden="1">'3. Optimization'!$B$51</definedName>
    <definedName name="CB_b65b7f45a1da4bb7a3de80f3d1970d6a" localSheetId="3" hidden="1">'3. Optimization'!$C$36</definedName>
    <definedName name="CB_b6bf53fd227443bfa659e7a88207058b" localSheetId="3" hidden="1">'3. Optimization'!$D$34</definedName>
    <definedName name="CB_bc0023b5f3634c0abbc58046b11745ca" localSheetId="3" hidden="1">'3. Optimization'!$D$46</definedName>
    <definedName name="CB_bf29f3d7900f48129df8510df964cb8a" localSheetId="3" hidden="1">'3. Optimization'!$V$49</definedName>
    <definedName name="CB_bf8ee7efbccf462eb76d2bb851a5d1e5" localSheetId="3" hidden="1">'3. Optimization'!$B$43</definedName>
    <definedName name="CB_bff371a3444841daae64831bb0f90203" localSheetId="3" hidden="1">'3. Optimization'!$D$41</definedName>
    <definedName name="CB_Block_00000000000000000000000000000000" localSheetId="3" hidden="1">"'7.0.0.0"</definedName>
    <definedName name="CB_Block_00000000000000000000000000000000" localSheetId="0" hidden="1">"'7.0.0.0"</definedName>
    <definedName name="CB_Block_00000000000000000000000000000001" localSheetId="3" hidden="1">"'634989574282176595"</definedName>
    <definedName name="CB_Block_00000000000000000000000000000001" localSheetId="0" hidden="1">"'634989574282216597"</definedName>
    <definedName name="CB_Block_00000000000000000000000000000003" localSheetId="3" hidden="1">"'11.1.2926.0"</definedName>
    <definedName name="CB_Block_00000000000000000000000000000003" localSheetId="0" hidden="1">"'11.1.2926.0"</definedName>
    <definedName name="CB_BlockExt_00000000000000000000000000000003" localSheetId="3" hidden="1">"'11.1.2.2.000"</definedName>
    <definedName name="CB_BlockExt_00000000000000000000000000000003" localSheetId="0" hidden="1">"'11.1.2.2.000"</definedName>
    <definedName name="CB_c03f4ee4c5eb49669818c1c92608c620" localSheetId="3" hidden="1">'3. Optimization'!$C$47</definedName>
    <definedName name="CB_c45a32467d614677b8abcf1956f9b3ea" localSheetId="3" hidden="1">'3. Optimization'!$D$33</definedName>
    <definedName name="CB_c76a79c2d7824a77a55537fcf6c48b44" localSheetId="0" hidden="1">#N/A</definedName>
    <definedName name="CB_c804368b848c4db98f820345a300e114" localSheetId="3" hidden="1">'3. Optimization'!$V$39</definedName>
    <definedName name="CB_cddcb642850a42c69abb3da39532ad38" localSheetId="3" hidden="1">'3. Optimization'!$B$34</definedName>
    <definedName name="CB_ceae3ba054ed4238ae920e6f630f66ed" localSheetId="3" hidden="1">'3. Optimization'!$O$55</definedName>
    <definedName name="CB_d23c2ae7e7b24f6bab5f5e362374f71e" localSheetId="0" hidden="1">#N/A</definedName>
    <definedName name="CB_d5e1f235a8db48ed88751780ee1d3187" localSheetId="3" hidden="1">'3. Optimization'!$B$44</definedName>
    <definedName name="CB_dd87231857454ab38d6d88ba241d9b38" localSheetId="3" hidden="1">'3. Optimization'!$F$55</definedName>
    <definedName name="CB_dea7cc9a2b634aa58c6374776c86afd7" localSheetId="3" hidden="1">'3. Optimization'!$C$33</definedName>
    <definedName name="CB_df39c217794a4c04bbca77eb253cd893" localSheetId="3" hidden="1">'3. Optimization'!$V$35</definedName>
    <definedName name="CB_e32e6a8d859e4754b3ab0effa841c4c7" localSheetId="3" hidden="1">'3. Optimization'!$V$32</definedName>
    <definedName name="CB_e472f6a0d08d4d4bb7891ec030788ef4" localSheetId="3" hidden="1">'3. Optimization'!$B$35</definedName>
    <definedName name="CB_e5bf9bc4ba574fff8b8684814b3ee864" localSheetId="3" hidden="1">'3. Optimization'!$D$37</definedName>
    <definedName name="CB_e6235706a3d542b4b79954b5a3377686" localSheetId="3" hidden="1">'3. Optimization'!$B$40</definedName>
    <definedName name="CB_efcae6e237e843a293eb85d7e725186c" localSheetId="3" hidden="1">'3. Optimization'!$D$44</definedName>
    <definedName name="CB_f2ea5e7ac57c4274b6ac4394f8af41ac" localSheetId="3" hidden="1">'3. Optimization'!$V$40</definedName>
    <definedName name="CB_f73ef4af90ca44e99028fae97bfe4f78" localSheetId="3" hidden="1">'3. Optimization'!$C$32</definedName>
    <definedName name="CB_f8d24138d0f945d0a7aa80e9481ed802" localSheetId="3" hidden="1">'3. Optimization'!$D$39</definedName>
    <definedName name="CB_feea521cfe614d51a16275a512b42c61" localSheetId="3" hidden="1">'3. Optimization'!$V$36</definedName>
    <definedName name="CBCR_02200cfc73bc40af8974fbe3e59eddd1" localSheetId="3" hidden="1">'3. Optimization'!$B$14</definedName>
    <definedName name="CBCR_0ce70fc070534cbd8a9a03585abcb1dd" localSheetId="0" hidden="1">CB_DATA_!$B$10002</definedName>
    <definedName name="CBCR_11572c9738404f698791dd13d543197f" localSheetId="3" hidden="1">'3. Optimization'!$B$8</definedName>
    <definedName name="CBCR_19b2e5c07f3948349f786f727ac2d4b0" localSheetId="3" hidden="1">'3. Optimization'!$B$11</definedName>
    <definedName name="CBCR_1b53257cdf944cb3a1c1f7a51a08650d" localSheetId="3" hidden="1">'3. Optimization'!$W$36</definedName>
    <definedName name="CBCR_1b99f6819189402ba1eedc7eb398912b" localSheetId="3" hidden="1">'3. Optimization'!$W$38</definedName>
    <definedName name="CBCR_1f1949c65d9a4671a4bdb9b151fde4c9" localSheetId="3" hidden="1">'3. Optimization'!$W$43</definedName>
    <definedName name="CBCR_29dfac688d9d40feadab1939f2f61a8c" localSheetId="3" hidden="1">'3. Optimization'!$B$12</definedName>
    <definedName name="CBCR_3086d263bc7b4bf0bc90b1fa767a3649" localSheetId="3" hidden="1">'3. Optimization'!$W$34</definedName>
    <definedName name="CBCR_3116a6cdcd1748ef8ef5535abe64e52e" localSheetId="3" hidden="1">'3. Optimization'!$W$48</definedName>
    <definedName name="CBCR_314c328b06e1446f9c5d0bc0fb98a7bf" localSheetId="3" hidden="1">'3. Optimization'!$W$39</definedName>
    <definedName name="CBCR_34e849d37dd34b4c9b9a65255684450d" localSheetId="3" hidden="1">'3. Optimization'!$W$37</definedName>
    <definedName name="CBCR_3db5d8973f924b16a276261425c58e31" localSheetId="3" hidden="1">'3. Optimization'!$G$56</definedName>
    <definedName name="CBCR_405e7159a58145c5bad256615211e936" localSheetId="3" hidden="1">'3. Optimization'!$B$6</definedName>
    <definedName name="CBCR_41d4bf0e1e62474cb2a40f9daf569a12" localSheetId="3" hidden="1">'3. Optimization'!$W$33</definedName>
    <definedName name="CBCR_43f8fdebd2c34a96a22e3a5495baae12" localSheetId="3" hidden="1">'3. Optimization'!$B$9</definedName>
    <definedName name="CBCR_52e4110c5988477ea0261b04997efe43" localSheetId="0" hidden="1">CB_DATA_!$C$10002</definedName>
    <definedName name="CBCR_5372ccfb1dfe4f4b9ef19713a83eddc1" localSheetId="3" hidden="1">'3. Optimization'!$B$21</definedName>
    <definedName name="CBCR_55e7779783434de5bd3f2b9a4371b223" localSheetId="3" hidden="1">'3. Optimization'!$B$17</definedName>
    <definedName name="CBCR_57609c3308a74ff090cb25ddd5c6d2e1" localSheetId="0" hidden="1">CB_DATA_!$D$10003</definedName>
    <definedName name="CBCR_7117decf49ce4fb4a3f4a209d3db30a3" localSheetId="3" hidden="1">'3. Optimization'!$W$50</definedName>
    <definedName name="CBCR_73b49e7a93174e9abb5e3338e819cc60" localSheetId="3" hidden="1">'3. Optimization'!$F$56</definedName>
    <definedName name="CBCR_7804b40051184edc8171064b793f2701" localSheetId="3" hidden="1">'3. Optimization'!$W$45</definedName>
    <definedName name="CBCR_7b9ab4e8159e423da0a0460c410e3c6f" localSheetId="3" hidden="1">'3. Optimization'!$B$16</definedName>
    <definedName name="CBCR_7d8495bab10241e58819b6469c64c4b9" localSheetId="3" hidden="1">'3. Optimization'!$W$40</definedName>
    <definedName name="CBCR_7f85ad99ee454ee2ae4292958c97802b" localSheetId="3" hidden="1">'3. Optimization'!$B$20</definedName>
    <definedName name="CBCR_808980369ba246afba906a76daf6ca0a" localSheetId="3" hidden="1">'3. Optimization'!$W$35</definedName>
    <definedName name="CBCR_8437fb5a5cc94749bcf8b4e5898d95c7" localSheetId="0" hidden="1">CB_DATA_!$A$10002</definedName>
    <definedName name="CBCR_87e0b9d1dafc426cace353d965893e2d" localSheetId="3" hidden="1">'3. Optimization'!$B$18</definedName>
    <definedName name="CBCR_974b4b0b3d0f4ebe84e276d21c7332e3" localSheetId="3" hidden="1">'3. Optimization'!$W$46</definedName>
    <definedName name="CBCR_979c580dba484e139efea0e4bc03b5b5" localSheetId="3" hidden="1">'3. Optimization'!$B$23</definedName>
    <definedName name="CBCR_9834ea35f4bc4c719bb1a70d90ff7301" localSheetId="0" hidden="1">CB_DATA_!$A$10001</definedName>
    <definedName name="CBCR_9c111bb35fe642ec9c04ab83ab0f49aa" localSheetId="3" hidden="1">'3. Optimization'!$B$7</definedName>
    <definedName name="CBCR_9e3fb23c025d47299f98ad4c2b542671" localSheetId="3" hidden="1">'3. Optimization'!$E$56</definedName>
    <definedName name="CBCR_a742a80870464834bbd5ba99ab407957" localSheetId="3" hidden="1">'3. Optimization'!$W$32</definedName>
    <definedName name="CBCR_aa64592023d049abbdd7d4d45cc96834" localSheetId="3" hidden="1">'3. Optimization'!$W$44</definedName>
    <definedName name="CBCR_ac645e00b3954d3d8093f43b16bbe762" localSheetId="3" hidden="1">'3. Optimization'!$W$42</definedName>
    <definedName name="CBCR_b765381dcb214a1fad1b268a4520fe2c" localSheetId="3" hidden="1">'3. Optimization'!$W$47</definedName>
    <definedName name="CBCR_be26fa8b60e242b2967ea87640710d51" localSheetId="3" hidden="1">'3. Optimization'!$B$10</definedName>
    <definedName name="CBCR_cd12be97fec24dd2869eabb6e62c9738" localSheetId="3" hidden="1">'3. Optimization'!$W$49</definedName>
    <definedName name="CBCR_ce1740a6ceab4c699cce64250b13214b" localSheetId="3" hidden="1">'3. Optimization'!$B$13</definedName>
    <definedName name="CBCR_ce1e4a895bec4353a53070360f01fa7e" localSheetId="0" hidden="1">CB_DATA_!$D$10002</definedName>
    <definedName name="CBCR_d4521a5b80584d84b390dbd435af403e" localSheetId="0" hidden="1">CB_DATA_!$C$10003</definedName>
    <definedName name="CBCR_d8ddd4fe0dbd4b7fa051d4146b00060d" localSheetId="3" hidden="1">'3. Optimization'!$B$15</definedName>
    <definedName name="CBCR_dcd6dc0dddd94728878d544fc22f6b2d" localSheetId="3" hidden="1">'3. Optimization'!$W$41</definedName>
    <definedName name="CBCR_e2bb70ffe3ab403d832c26cdda4c9b98" localSheetId="3" hidden="1">'3. Optimization'!$B$25</definedName>
    <definedName name="CBCR_e7a1039dffd5478ba0e0c6ad3a6e2f2a" localSheetId="3" hidden="1">'3. Optimization'!$W$51</definedName>
    <definedName name="CBCR_e8b21a678e0a421ab671eda81295d90a" localSheetId="3" hidden="1">'3. Optimization'!$B$22</definedName>
    <definedName name="CBCR_ea2d34fa40d44cf89d69238396a635a2" localSheetId="0" hidden="1">CB_DATA_!$B$10003</definedName>
    <definedName name="CBCR_ea6c9d60438844baa8ed9d96d5876c52" localSheetId="3" hidden="1">'3. Optimization'!$B$24</definedName>
    <definedName name="CBCR_f4da1461179341a6bc1bcb7e28a8cb66" localSheetId="0" hidden="1">CB_DATA_!$A$10003</definedName>
    <definedName name="CBCR_fed047095ca94695bb76b756af9c4545" localSheetId="3" hidden="1">'3. Optimization'!$P$55</definedName>
    <definedName name="CBWorkbookPriority" localSheetId="0" hidden="1">-778434623</definedName>
    <definedName name="CBx_4ce3a393fa5e44ff89fa9e06e0c16f97" localSheetId="0" hidden="1">"'3. Optimization'!$A$1"</definedName>
    <definedName name="CBx_b620deaf52804032bbfe6175a00fda56" localSheetId="0" hidden="1">"'OptQuest'!$A$1"</definedName>
    <definedName name="CBx_cf3ad97a84bf457baa742c50586ea008" localSheetId="0" hidden="1">"'CB_DATA_'!$A$1"</definedName>
    <definedName name="CBx_e4a803060c164e679152c6379f226f55" localSheetId="0" hidden="1">"'Deter3'!$A$1"</definedName>
    <definedName name="CBx_Sheet_Guid" localSheetId="3" hidden="1">"'4ce3a393-fa5e-44ff-89fa-9e06e0c16f97"</definedName>
    <definedName name="CBx_Sheet_Guid" localSheetId="0" hidden="1">"'cf3ad97a-84bf-457b-aa74-2c50586ea008"</definedName>
    <definedName name="CBx_SheetRef" localSheetId="3" hidden="1">CB_DATA_!$B$14</definedName>
    <definedName name="CBx_SheetRef" localSheetId="0" hidden="1">CB_DATA_!$A$14</definedName>
    <definedName name="CBx_StorageType" localSheetId="3" hidden="1">2</definedName>
    <definedName name="CBx_StorageType" localSheetId="0" hidden="1">2</definedName>
    <definedName name="Excess_Cap_Penalty">'3. Optimization'!$C$54</definedName>
    <definedName name="ExcessCapPenaltyYr1">'3. Optimization'!$F$55</definedName>
    <definedName name="ExcessCapPenaltyYr2">'3. Optimization'!$G$55</definedName>
    <definedName name="PenaltiesCol">'3. Optimization'!$E$55</definedName>
    <definedName name="PVdisc">'3. Optimization'!$F$3</definedName>
    <definedName name="TestYr1">'3. Optimization'!$F$53</definedName>
    <definedName name="TestYr2">'3. Optimization'!$G$53</definedName>
  </definedNames>
  <calcPr calcId="145621" iterateDelta="0.1"/>
</workbook>
</file>

<file path=xl/calcChain.xml><?xml version="1.0" encoding="utf-8"?>
<calcChain xmlns="http://schemas.openxmlformats.org/spreadsheetml/2006/main">
  <c r="P2" i="4" l="1"/>
  <c r="A1" i="10" l="1"/>
  <c r="D10003" i="4" l="1"/>
  <c r="D10002" i="4"/>
  <c r="E55" i="10"/>
  <c r="K33" i="10" l="1"/>
  <c r="M35" i="10"/>
  <c r="L37" i="10"/>
  <c r="L39" i="10"/>
  <c r="I41" i="10"/>
  <c r="H43" i="10"/>
  <c r="K46" i="10"/>
  <c r="K48" i="10"/>
  <c r="K50" i="10"/>
  <c r="K32" i="10"/>
  <c r="I34" i="10"/>
  <c r="M36" i="10"/>
  <c r="K38" i="10"/>
  <c r="L40" i="10"/>
  <c r="L42" i="10"/>
  <c r="L44" i="10"/>
  <c r="K47" i="10"/>
  <c r="L49" i="10"/>
  <c r="L51" i="10"/>
  <c r="K24" i="10"/>
  <c r="J24" i="10"/>
  <c r="K23" i="10"/>
  <c r="J23" i="10"/>
  <c r="K22" i="10"/>
  <c r="J22" i="10"/>
  <c r="K21" i="10"/>
  <c r="J21" i="10"/>
  <c r="K20" i="10"/>
  <c r="J20" i="10"/>
  <c r="K19" i="10"/>
  <c r="K18" i="10"/>
  <c r="J18" i="10"/>
  <c r="K17" i="10"/>
  <c r="J17" i="10"/>
  <c r="K16" i="10"/>
  <c r="J16" i="10"/>
  <c r="K15" i="10"/>
  <c r="J15" i="10"/>
  <c r="K14" i="10"/>
  <c r="J14" i="10"/>
  <c r="K13" i="10"/>
  <c r="J13" i="10"/>
  <c r="K12" i="10"/>
  <c r="J12" i="10"/>
  <c r="K11" i="10"/>
  <c r="J11" i="10"/>
  <c r="K10" i="10"/>
  <c r="J10" i="10"/>
  <c r="K9" i="10"/>
  <c r="J9" i="10"/>
  <c r="K8" i="10"/>
  <c r="J8" i="10"/>
  <c r="K7" i="10"/>
  <c r="J7" i="10"/>
  <c r="K6" i="10"/>
  <c r="J6" i="10"/>
  <c r="A11" i="4"/>
  <c r="B11" i="4"/>
  <c r="A10001" i="4"/>
  <c r="H17" i="12"/>
  <c r="H16" i="12"/>
  <c r="F32" i="10"/>
  <c r="F33" i="10"/>
  <c r="F34" i="10"/>
  <c r="F35" i="10"/>
  <c r="F36" i="10"/>
  <c r="F38" i="10"/>
  <c r="F39" i="10"/>
  <c r="F40" i="10"/>
  <c r="F41" i="10"/>
  <c r="F42" i="10"/>
  <c r="F43" i="10"/>
  <c r="F44" i="10"/>
  <c r="F46" i="10"/>
  <c r="F47" i="10"/>
  <c r="F48" i="10"/>
  <c r="F49" i="10"/>
  <c r="F50" i="10"/>
  <c r="G32" i="10"/>
  <c r="G33" i="10"/>
  <c r="G34" i="10"/>
  <c r="G35" i="10"/>
  <c r="G36" i="10"/>
  <c r="G38" i="10"/>
  <c r="G39" i="10"/>
  <c r="G40" i="10"/>
  <c r="G41" i="10"/>
  <c r="G42" i="10"/>
  <c r="G43" i="10"/>
  <c r="G44" i="10"/>
  <c r="G46" i="10"/>
  <c r="G47" i="10"/>
  <c r="G48" i="10"/>
  <c r="G49" i="10"/>
  <c r="G50" i="10"/>
  <c r="E19" i="10"/>
  <c r="F19" i="10"/>
  <c r="G19" i="10"/>
  <c r="H19" i="10"/>
  <c r="I19" i="10"/>
  <c r="D27" i="10"/>
  <c r="C27" i="10"/>
  <c r="M19" i="10"/>
  <c r="E53" i="10"/>
  <c r="G51" i="10"/>
  <c r="F51" i="10"/>
  <c r="G37" i="10"/>
  <c r="F37" i="10"/>
  <c r="D1" i="14"/>
  <c r="L43" i="10" l="1"/>
  <c r="L20" i="10"/>
  <c r="M20" i="10" s="1"/>
  <c r="M44" i="10"/>
  <c r="I48" i="10"/>
  <c r="I32" i="10"/>
  <c r="K44" i="10"/>
  <c r="H41" i="10"/>
  <c r="M42" i="10"/>
  <c r="L34" i="10"/>
  <c r="K35" i="10"/>
  <c r="M34" i="10"/>
  <c r="M41" i="10"/>
  <c r="K36" i="10"/>
  <c r="H35" i="10"/>
  <c r="L41" i="10"/>
  <c r="H34" i="10"/>
  <c r="H36" i="10"/>
  <c r="H44" i="10"/>
  <c r="I35" i="10"/>
  <c r="K41" i="10"/>
  <c r="J34" i="10"/>
  <c r="L36" i="10"/>
  <c r="I44" i="10"/>
  <c r="L33" i="10"/>
  <c r="M33" i="10"/>
  <c r="L35" i="10"/>
  <c r="J41" i="10"/>
  <c r="K34" i="10"/>
  <c r="I36" i="10"/>
  <c r="J44" i="10"/>
  <c r="J49" i="10"/>
  <c r="J35" i="10"/>
  <c r="J36" i="10"/>
  <c r="J43" i="10"/>
  <c r="M40" i="10"/>
  <c r="J33" i="10"/>
  <c r="H49" i="10"/>
  <c r="J50" i="10"/>
  <c r="H40" i="10"/>
  <c r="I33" i="10"/>
  <c r="I43" i="10"/>
  <c r="K49" i="10"/>
  <c r="I40" i="10"/>
  <c r="L50" i="10"/>
  <c r="H33" i="10"/>
  <c r="K43" i="10"/>
  <c r="M49" i="10"/>
  <c r="K40" i="10"/>
  <c r="M50" i="10"/>
  <c r="M47" i="10"/>
  <c r="K39" i="10"/>
  <c r="M38" i="10"/>
  <c r="J37" i="10"/>
  <c r="J51" i="10"/>
  <c r="M37" i="10"/>
  <c r="M43" i="10"/>
  <c r="I49" i="10"/>
  <c r="M51" i="10"/>
  <c r="J40" i="10"/>
  <c r="J42" i="10"/>
  <c r="I46" i="10"/>
  <c r="I50" i="10"/>
  <c r="H39" i="10"/>
  <c r="M39" i="10"/>
  <c r="J47" i="10"/>
  <c r="J38" i="10"/>
  <c r="M46" i="10"/>
  <c r="J39" i="10"/>
  <c r="L47" i="10"/>
  <c r="L38" i="10"/>
  <c r="J46" i="10"/>
  <c r="I39" i="10"/>
  <c r="I47" i="10"/>
  <c r="I38" i="10"/>
  <c r="L46" i="10"/>
  <c r="I37" i="10"/>
  <c r="I51" i="10"/>
  <c r="J32" i="10"/>
  <c r="M32" i="10"/>
  <c r="I42" i="10"/>
  <c r="J48" i="10"/>
  <c r="M48" i="10"/>
  <c r="H37" i="10"/>
  <c r="K37" i="10"/>
  <c r="H47" i="10"/>
  <c r="H51" i="10"/>
  <c r="K51" i="10"/>
  <c r="L32" i="10"/>
  <c r="H38" i="10"/>
  <c r="H42" i="10"/>
  <c r="K42" i="10"/>
  <c r="H46" i="10"/>
  <c r="L48" i="10"/>
  <c r="H50" i="10"/>
  <c r="H32" i="10"/>
  <c r="H48" i="10"/>
  <c r="F53" i="10"/>
  <c r="A10002" i="4" s="1"/>
  <c r="K27" i="10"/>
  <c r="J19" i="10"/>
  <c r="J27" i="10" s="1"/>
  <c r="G53" i="10"/>
  <c r="A10003" i="4" s="1"/>
  <c r="L13" i="10"/>
  <c r="M13" i="10" s="1"/>
  <c r="L24" i="10"/>
  <c r="M24" i="10" s="1"/>
  <c r="L6" i="10"/>
  <c r="M6" i="10" s="1"/>
  <c r="L14" i="10"/>
  <c r="M14" i="10" s="1"/>
  <c r="L17" i="10"/>
  <c r="M17" i="10" s="1"/>
  <c r="L18" i="10"/>
  <c r="M18" i="10" s="1"/>
  <c r="L23" i="10"/>
  <c r="M23" i="10" s="1"/>
  <c r="L7" i="10"/>
  <c r="M7" i="10" s="1"/>
  <c r="L8" i="10"/>
  <c r="M8" i="10" s="1"/>
  <c r="L9" i="10"/>
  <c r="M9" i="10" s="1"/>
  <c r="L10" i="10"/>
  <c r="M10" i="10" s="1"/>
  <c r="L11" i="10"/>
  <c r="M11" i="10" s="1"/>
  <c r="L12" i="10"/>
  <c r="M12" i="10" s="1"/>
  <c r="L15" i="10"/>
  <c r="M15" i="10" s="1"/>
  <c r="L16" i="10"/>
  <c r="M16" i="10" s="1"/>
  <c r="L21" i="10"/>
  <c r="M21" i="10" s="1"/>
  <c r="L22" i="10"/>
  <c r="M22" i="10" s="1"/>
  <c r="G55" i="10" l="1"/>
  <c r="I55" i="10" s="1"/>
  <c r="C10003" i="4"/>
  <c r="B10003" i="4" s="1"/>
  <c r="F55" i="10"/>
  <c r="H55" i="10" s="1"/>
  <c r="C10002" i="4"/>
  <c r="B10002" i="4" s="1"/>
  <c r="J55" i="10"/>
  <c r="M55" i="10"/>
  <c r="K55" i="10"/>
  <c r="L55" i="10"/>
  <c r="L19" i="10"/>
  <c r="L27" i="10" s="1"/>
  <c r="O55" i="10" l="1"/>
  <c r="B1" i="12" s="1"/>
  <c r="N55" i="10"/>
</calcChain>
</file>

<file path=xl/comments1.xml><?xml version="1.0" encoding="utf-8"?>
<comments xmlns="http://schemas.openxmlformats.org/spreadsheetml/2006/main">
  <authors>
    <author>John Schuyler</author>
  </authors>
  <commentList>
    <comment ref="E5" authorId="0">
      <text>
        <r>
          <rPr>
            <b/>
            <sz val="8"/>
            <color indexed="81"/>
            <rFont val="Tahoma"/>
            <family val="2"/>
          </rPr>
          <t>Year 1 cash flow from operations if success. The actual project year 1 cashflow if success will be this less the Test and InvYr1 costs.</t>
        </r>
      </text>
    </comment>
    <comment ref="M19" authorId="0">
      <text>
        <r>
          <rPr>
            <b/>
            <sz val="8"/>
            <color indexed="81"/>
            <rFont val="Tahoma"/>
            <family val="2"/>
          </rPr>
          <t>infinity, actually</t>
        </r>
      </text>
    </comment>
    <comment ref="E31" authorId="0">
      <text>
        <r>
          <rPr>
            <b/>
            <sz val="8"/>
            <color indexed="81"/>
            <rFont val="Tahoma"/>
            <family val="2"/>
          </rPr>
          <t>large positive values</t>
        </r>
      </text>
    </comment>
    <comment ref="F31" authorId="0">
      <text>
        <r>
          <rPr>
            <b/>
            <sz val="8"/>
            <color indexed="81"/>
            <rFont val="Tahoma"/>
            <family val="2"/>
          </rPr>
          <t>Share of positive Test amounts for this year.</t>
        </r>
      </text>
    </comment>
    <comment ref="G31" authorId="0">
      <text>
        <r>
          <rPr>
            <b/>
            <sz val="8"/>
            <color indexed="81"/>
            <rFont val="Tahoma"/>
            <family val="2"/>
          </rPr>
          <t>Share of positive Test amounts for this year.</t>
        </r>
      </text>
    </comment>
    <comment ref="C32" authorId="0">
      <text>
        <r>
          <rPr>
            <b/>
            <sz val="9"/>
            <color indexed="81"/>
            <rFont val="Tahoma"/>
            <family val="2"/>
          </rPr>
          <t>A software problem may have been fixed.  At one point, c. 2010, we found that OptQuest would sometimes would not optimize. A workaround was provided by the CB team. The workaround is to constrain at least one decision variable to be positive. We chose W.I. for Project 1 (a good project sure to be included in the portfolio mix.</t>
        </r>
      </text>
    </comment>
    <comment ref="F53" authorId="0">
      <text>
        <r>
          <rPr>
            <b/>
            <sz val="8"/>
            <color indexed="81"/>
            <rFont val="Tahoma"/>
            <family val="2"/>
          </rPr>
          <t>You may use these cells with the Constraints feature of OptQuest or RiskOptimizer.</t>
        </r>
      </text>
    </comment>
    <comment ref="G53" authorId="0">
      <text>
        <r>
          <rPr>
            <b/>
            <sz val="8"/>
            <color indexed="81"/>
            <rFont val="Tahoma"/>
            <family val="2"/>
          </rPr>
          <t>You may use these cells with the Constraints feature of OptQuest or RiskOptimizer.</t>
        </r>
      </text>
    </comment>
    <comment ref="C54" authorId="0">
      <text>
        <r>
          <rPr>
            <b/>
            <sz val="8"/>
            <color indexed="81"/>
            <rFont val="Tahoma"/>
            <family val="2"/>
          </rPr>
          <t>Penalty is 10% of any Test budget overrun.</t>
        </r>
      </text>
    </comment>
    <comment ref="F54" authorId="0">
      <text>
        <r>
          <rPr>
            <b/>
            <sz val="10"/>
            <color indexed="81"/>
            <rFont val="Tahoma"/>
            <family val="2"/>
          </rPr>
          <t>Budget overrun penalties are negatives; treating budget penalties as CFs at the mid-year incurred.</t>
        </r>
      </text>
    </comment>
    <comment ref="N54" authorId="0">
      <text>
        <r>
          <rPr>
            <b/>
            <sz val="9"/>
            <color indexed="81"/>
            <rFont val="Tahoma"/>
            <family val="2"/>
          </rPr>
          <t>Includes budget penalties but not the constraint penalties.</t>
        </r>
      </text>
    </comment>
    <comment ref="E55" authorId="0">
      <text>
        <r>
          <rPr>
            <b/>
            <sz val="8"/>
            <color indexed="81"/>
            <rFont val="Tahoma"/>
            <family val="2"/>
          </rPr>
          <t>The Col. E penalties, where used, are huge negative amounts treated as NPV deductions.</t>
        </r>
      </text>
    </comment>
    <comment ref="O55" authorId="0">
      <text>
        <r>
          <rPr>
            <b/>
            <sz val="10"/>
            <color indexed="81"/>
            <rFont val="Tahoma"/>
            <family val="2"/>
          </rPr>
          <t xml:space="preserve">+ Penalty (a negative, for non-budget constraints)
+ Overrun penalty for Test budget years 1 and 2
+ NCFs for years 1-5+ </t>
        </r>
      </text>
    </comment>
  </commentList>
</comments>
</file>

<file path=xl/sharedStrings.xml><?xml version="1.0" encoding="utf-8"?>
<sst xmlns="http://schemas.openxmlformats.org/spreadsheetml/2006/main" count="160" uniqueCount="145">
  <si>
    <t>Project</t>
  </si>
  <si>
    <t>InvYr1</t>
  </si>
  <si>
    <t>CoS</t>
  </si>
  <si>
    <t>NCFYr2</t>
  </si>
  <si>
    <t>NCFYr3</t>
  </si>
  <si>
    <t>NCFYr4</t>
  </si>
  <si>
    <t>NCFYr5</t>
  </si>
  <si>
    <t>NCF</t>
  </si>
  <si>
    <t>Test</t>
  </si>
  <si>
    <t>NCFYr1</t>
  </si>
  <si>
    <t>NPV disc</t>
  </si>
  <si>
    <t>Success</t>
  </si>
  <si>
    <t>NPV</t>
  </si>
  <si>
    <t>Failure</t>
  </si>
  <si>
    <t>EMV</t>
  </si>
  <si>
    <t>PI</t>
  </si>
  <si>
    <t>Success cases</t>
  </si>
  <si>
    <t>NCFYr6</t>
  </si>
  <si>
    <t>Penalties</t>
  </si>
  <si>
    <t>Tot NCF</t>
  </si>
  <si>
    <t>Yr Invest</t>
  </si>
  <si>
    <t>W.I.</t>
  </si>
  <si>
    <t>Constraint</t>
  </si>
  <si>
    <t>Year 1</t>
  </si>
  <si>
    <t>Year 2</t>
  </si>
  <si>
    <t>Totals</t>
  </si>
  <si>
    <t>Excess Cap Penalty</t>
  </si>
  <si>
    <t>Annual Test Budget</t>
  </si>
  <si>
    <t>&lt;-------- Penalties (-) ---------&gt;</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</si>
  <si>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</si>
  <si>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</si>
  <si>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</si>
  <si>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</si>
  <si>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</si>
  <si>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</si>
  <si>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</si>
  <si>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</si>
  <si>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</si>
  <si>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</si>
  <si>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</si>
  <si>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</si>
  <si>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</si>
  <si>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</si>
  <si>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</si>
  <si>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</si>
  <si>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</si>
  <si>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</si>
  <si>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</si>
  <si>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</si>
  <si>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</si>
  <si>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</si>
  <si>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</si>
  <si>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</si>
  <si>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</si>
  <si>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</si>
  <si>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</si>
  <si>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</si>
  <si>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</si>
  <si>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</si>
  <si>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</si>
  <si>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</si>
  <si>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</si>
  <si>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</si>
  <si>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</si>
  <si>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</si>
  <si>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</si>
  <si>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</si>
  <si>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</si>
  <si>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</si>
  <si>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</si>
  <si>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</si>
  <si>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</si>
  <si>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</si>
  <si>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</si>
  <si>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</si>
  <si>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</si>
  <si>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</si>
  <si>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</si>
  <si>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</si>
  <si>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</si>
  <si>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</si>
  <si>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</si>
  <si>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</si>
  <si>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</si>
  <si>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</si>
  <si>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</si>
  <si>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</si>
  <si>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</si>
  <si>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</si>
  <si>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</si>
  <si>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</si>
  <si>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True,False,False</t>
  </si>
  <si>
    <t>RECIPE</t>
  </si>
  <si>
    <t>False,False,False</t>
  </si>
  <si>
    <t>Portfolio Modeling Exercise</t>
  </si>
  <si>
    <t>StartOptEquations</t>
  </si>
  <si>
    <t xml:space="preserve">NCFs net of budget penalties </t>
  </si>
  <si>
    <t>means</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</si>
  <si>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</si>
  <si>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</si>
  <si>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</si>
  <si>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</si>
  <si>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</si>
  <si>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</si>
  <si>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</si>
  <si>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</si>
  <si>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</si>
  <si>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</si>
  <si>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</si>
  <si>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</si>
  <si>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4ce3a393-fa5e-44ff-89fa-9e06e0c16f97</t>
  </si>
  <si>
    <t>CB_Block_0</t>
  </si>
  <si>
    <t>Decisioneering:7.0.0.0</t>
  </si>
  <si>
    <t>CB_Block_7.0.0.0:3</t>
  </si>
  <si>
    <t>CB_Block_7.0.0.0:2</t>
  </si>
  <si>
    <t>CB_Block_7.0.0.0:1</t>
  </si>
  <si>
    <t>cf3ad97a-84bf-457b-aa74-2c50586ea008</t>
  </si>
  <si>
    <t>CB_Block_7.4.0.0:1</t>
  </si>
  <si>
    <t>Decisioneering:7.4.0.0</t>
  </si>
  <si>
    <t>Project Years</t>
  </si>
  <si>
    <t>Plan Years</t>
  </si>
  <si>
    <t>Part 3.  Budget Constraints and Simulation and Optimization</t>
  </si>
  <si>
    <t>Decision and Stochastic Variables, and NCF projections</t>
  </si>
  <si>
    <t>NPV+Penalties</t>
  </si>
  <si>
    <t>㜸〱敤㕣㕤㙣ㅣ搷㜵㥥㔹㜲㤷㍢㑢慥戸ㄶ㘵搹㜲ㅣ㠷戱攵挴〹㠵㡤㈸㕢㠹搵㐰㤱昸愳ㅦ挶㤴㐴㡢㤴ㄴ㈷㜶愸攱敥っ㌹搶捥㉣㌵㌳愴㐴挷慤㤵㌴㘹㥢愶敤㠳晢敢挶㐱搳ㄴ㝤攸㑢ち户愸㔳愷づ㡡戴〵㕡ㄴ㑥搱㠷愰㐰ㅦち戸㘹搱ㄴ㘸㔱〸攸㑢ㅥ〲愴摦㜷敥捣敥散㉥㜷㐸慤敤㤶㉥㜸㙤㥥扤㜳敥捦摣㝢捦戹攷㥣㝢捥ㅤ㘹扡愶㘹㍦㐱攲㉦㔳㍦㌳昷捦㙦〴愱攵㤶愷敡戵㥡㔵〹㥤扡ㄷ㤴㈷㝣摦摣㤸㜵㠲戰てㄵ㜲㡢づ捡㠳散㘲攰㍣㘷攵ㄷ搷㉤㍦㐰愵慣愶攵昳㐶〶攵散㠴㝦愵昸挱㘰慢愱㝥㠰㠵愹挹ぢ㑢捦愲搷昹戰敥㕢㠷㐶㉦慢戶挷挷挷换攳攵㈳挷㡥㝣戴㝣昸搰攸搴㕡㉤㕣昳慤攳㥥戵ㄶ晡㘶敤搰攸摣摡㔲捤愹㍣㘱㙤㉣搴慦㔹摥㜱㙢改昰愳㑢收㘳㡦㡦㍦㜶昴愸㝤散搸攳㐳㜸戵㜶㝥㙡㜲捥户散攰㙤敡㌳换㈱㍦㌶㙤㔵ㅣ捥捤戲㝣挷㕢㉥㑦㑤攲晦挴昸昱昴戱昲晣㡡㘵㠵㝣戵攵㕢㕥挵ちっ㌴ㅣ㜴㈷㠲㘰捤㕤攵攲ㄹ敥㘹㑣戵㘲〶㘱搶㥤戲㙡㌵挳㡤㝢捤扢ㄷ戰㜶㌵㜳㘳挸㥤户扣挰〹㥤㜵㈷摣挸戹ぢ攸愸㕡㜴㉦〵搶㐵搳㕢戶捥㥢慥㤵㜵捦慣㌹搵㝥㤵戴扥て挶㕤㈴〷㈶搳㉦㑦〴敥搴㡡改换㠸〲㉥㑣㑡摤搳㝥愵戵敥㐳摤晢攵搰攵つ散昳攱敥昵㔰㜲搹昴ㅢ㌵挷扡搷㡣㈶摦㍡㠲㡦㜴慦㥦㔸愳搶㌶ㅦ敡摥㐶㤶戲戵戶㍥ㄸ昱户慣㈸㈶㘳攴〸〶〸昲〴㈴愰㔱㈰ㄸ㈴ㄸ〲搰晢晦ㅢ扢㈴搹㤰㐵㤹㐵㌳戳戸㤴㔹慣㘴ㄶ慢㤹㐵㉢戳㘸㘷ㄶ㤷㌳㡢㉢㤹㐵㈷戳昸㙣㘶昱ㅡ敡挴㈹㍦㌰㤰㠹搲捣挵ㄷ㝥昸敦㈷㥦㤹扣昵捡扦ㅣ晣搵㉢搹㘷㠶昶愰搲㤳搱愰愶㝤昳〶㔸慤挹挵㐷捡㠷昹摦搶扢〲㥢挲㍥㙡㝦捣ㅥㅦ慦ㅥ㍤㙣㍥㙡㘶㌹慤ㄴ攲户㌰㑡〹㜵㠷散㉢㡥㔷慤摦㄰摡摤㍦㘹〶㔶㜳攱挶愲戲挹晡㥡㔷つ摥戳㜹攱㝣㘸㠶搶㝤敤㘵捤㑥㍡㥡捤㘳㕢㔹㠱扣敦㠱昶㘶㤷捤摡㥡㌵㜱搳㔱挵敦㙤㉢㜶攷晣晡㔲昷搲搳扥㜵扤㔱摡㌱愲〹〸戵㜵改扢㘳㤶慡㐸㡤㙢㜴㙡愵ㅥ㔸㥥っ㙦捣㥤㜳㉡搷㉣㝦摥愲㐸戴慡㌲搵扢㔹ㄴ敤晡戱ぢㅥ㈶㡡摤㕡㝤㌰㠹戵㑦摤っ戱㤹慤㉡挶扢㙡昹攱挶㠲戹㔴戳昶户㔴㔱敦㐴挱㠱ㄶ昴改㝡㘵㉤㤸慡㝢愱㕦慦戵㤶㑣㔴搷㑤㐸㥡敡戹㝡搵敡敦搷㐴㈸㐰攰昶昵改扡昶攱敥㝢㐱〸㤱㈰㌱㌷昲扤慤㙣㔷扥㠸搹㘱ㄶ㌵㡢㍣㤹㌹戸㐵㘷ㅣ慦挸㤸㤴ㅤ㤸㤸ㄳ昵〷㕦晡挸ㄶ摤㌶㈸昷捥㔶捥㘴㐶愲搹㥦㕡户扣昰慣改㔵㙢㤶㥦慡晤㜴㡥挸ㄸ〶挸摥㠶㐰攸扡㝡㔴㜵晡㑤㝤㈳㝢挳愹㠶㉢戹ㄵ换㔹㕥〹㠱㠳㠶捣攷戹戴ㅤ挹戸ぢ㈸㘳㉦挱〸㐰愱愰攵昶戱㔲慥㠰愴㘵㈹㥤㔲昶㜲㡢㈰㘷扢㤶扤㍣㘴㥦㜶㙡愱愵㠴昲戰つ㡡㈸慤㈶攴㉢㤲㐵㝤戳愲ㄴ挶㍥㝢ち㕣㙡㍡㕥戸搱摣户ㅤ扢㐴㌱搱慥㉣搸㜱戲㠰愲愰㔵ㅥ愴散㌵㌰㑤㥢㌴㐸慦㥣㘰㈲㙥㠳ㄴ捤㡥㥥㕢㤹㡣昵㔳㘴〴敡㈷㤹㤰戵て㜷㤷ㄱ㘴昶㑥㈶㘵愳慥晢㜱㔷㥡㙤㘶换㉢㘹㜶㌷ㄶ捥搸㑦㜰て挱扤〴〷〰昴㝦㠳㠴愳㤴㐳扥㌵ㄹ敦挱戳㜱㍦挱㝢〱㈰㥦っ捡㥣㐸㔴搱㠶摡㡥ㅤ挹㝡㐵搸挹㘲ㄴ㉢㔱㐴换戸㘱㘷ㄶ㕤㈱㜴㘴㜵敥っ㕤摢㉦㍡昶〳摤㜹㌳㌹ㅤ㜲㘴㑡搵攴㕣户愸㥡㕣〸㔶敤㔱㙦扤て㑤㡤㔱㠲昷〳㈸挵㐲㘳㜷㝢搶㍣捤挹㜷㠵㐹愴っ愱ㅥ㤵㝢挴挴㌴晦㔳〴㕣挷搱㘵搷㝥愶㈹㌸㘶扦敢敤攷㐳摤昷㜶㐴昴㌶㥤戹慢㜳攸㉢扡㐳ぢ晡㐱㙣㉦晤㥦扡敡㤷㠳㈸㌶ㅥ㈶昸〰㐰㥢㝥攱挹晢㑥扤〴㘲ㄲ扢〹捡敤愵挷㐵㉣摣㠵㡤㔵㑢戴捦㤰扤㘰晡换㔶〸敦挵捣㌴散攰扡敦㕢㌵ㅣ㘸慢㠲攰搹攵㥥㔶㘴㜰摡慦扢挴敦摡挷挱扢㐲㌱昴昷㘷晡戴㌶晢㌸挵捥㑣昸㥢ㄲ㥣㐳晤晢㘸㜷㈱㤱㘸搴捡㕥㙣㤷㝥戶摣㤵㈴㍤㐸㤲㐷戰慣挶㠷〰㈰㈵昴㝦攸㉡㔱挶㔸敤㤰㔴㙢戵㔶改摤㑢㌹㤹戴昹て㍢攴挸愰㜲搶㑥挲㜷㄰ㄴ摤㜹挷㙤〸㡢㐱㜷捥昲㉢昰㉢㌸㌵慢愰㕣戲ㄴ㌵扢戲攲㕤㈲㉢晡晡㍡捥搲㈹扥㌵攱㤳㌶㈹㤱扡摢㔳ぢ㔳捥攱㑤愶愲ぢ㤲㐲㈵挵㉤搴㤰㐰攴㍣搶摤ㄵ㌱㍤㠸㤸㌲ㄶ捥昸〸挱㘱㠲㜱㠰散摦㐱搲㙣㜷攱ㄹちㅢ㔸愷㍢㝢㜱㔱换㤳っ攲ㅥ晣㕥㔷㘱昵ㄸ㕦㜳㤴攰愳〰㙤收て㥤㡦㈹㡣㈸㈴㑦㌰㈲慤㈵挳扥散㔸㌷挸〳㝢㙣〴㤵愶搶㠲戰敥㌲慡㔴戴愷敢攷敢攱戴ㄳ慣㈲ち㌵㘲㐷㤹㉢㉢㤶〷敥昲㘱晢戴攱敡慢慢㔶搵戰攷敢㙢㄰㙤㌳搳㍢攱㔰㡥昹挱㤶㤴㜳㜹㐶㐷敡敤㙣㡣㉥㜴㌹ㄱ挳搷㑡㑦散戶㍣摦㍣昴つ㌷㔷㜴挱〹㙢搶愰慤㌶ㅤ昳㜹ㅢ慢㠸愸㐱㜵挰㕥㔸昱㉤㙢扡㘸㥦昱㥤㙡捤昱㉣ㄲ〳㌶㈶〳㜵戳搶㌲㈲〴㜳㜵挶晦敡㕥搱㕥昰㑤㉦㔸㌵ㄹ㑣摣搸摢昲㈴㈱㤱慣㍤改㜸〱㕥㈳㔴㘴㝥搸㥥㕦愹摦㐰戴㜶捤昵捥㤸慢挱㡥愰ち㤹㕥㈵㈱㡤㥥搱㌳ㄹ㍤㥦挹昷㑡ㅦㅥ挸㌵敤〸晥晡〹㠴㔶㕡㤶晥昲ㄴ敤㑤扢㍥㡡捦搰㑥攷㤸㠶㄰㌹㙡㈰晢㔲愵㌰㜷慡昱㌸摢ㅣ〳昸攴㤹㑢㌳捤愸摣㕢㡡㔷㘷改攱㑦㤱昱挲ㄶ㡤㈰〸晤㜳㝢ㄴ慢㄰㐷捥挱づ〴挵昹搴捥㝥〵㕢敡㤰晢昶㌴戳愷ㄱ㐵ㅡ戲㘷捤㈵慢㠶㔸戴㙢㠶㝢搴〳捤㔸搷慣〵㔱搹㔴摤㜵㑤戲ㄶ搹㜲扥㘲㤲㠳㈷搶挲晡㌹挷㌳㙣〰攱扦〸㘵摥〴捡扣㈹愸㈱晢㈲挳㠲㤲㘷㕦昵㘵搳㜷挲ㄵ搷愹攴昹挰搰摤㡥攰㐹㙣㜲㑡摥㌸挵㌲㘳戴捤㥡扦〴㤳㉤㈸㠳摣㘵挸㔱㉥ㅤ挹て捥捤攸㌹晣愷昷攸㔸㠲㠰ㄱ㉦愹昱㜱昴㤶㤵㥢ㄱ㄰㌹㤲㙥挷昷㉦㙥扦〰㡣昲换㤱敡㈹㉣〲㡦㘰㐲挸搳扤㥤戳㉦㜹㑥〸敡㤱㘲愷㥤㜰㍡〰挹〱㤰㤵攳敤㝤㐲搵㐴愳戱㠶㔶㜸㕦㘷㔱㡢㥡㜸愰戳㍣愹㌷づ㙥㔲慣㌴㑡㐲㤱㙣㔵㐹㌴换㈶㘳摣㐹慡㐶ㄷ挵ㅤ㙢ㅢ㍤捤㙤摡㕣㜷㑡㤱户愰㤸㠴㘷㌴攳戸㌰ち㠲扣攴づ攸㈸晡敢搳搹㈳ㄱ慤愱つ㔰愰㥥㔲戸㘲ㄴづ㥣挱㤵㤳慡㔵㠸㥥戰扦昷㐴搹ぢ㙢㘱㑢㠹㜹㜳㈴㉡㤹愸搵㉥㜸戰ㄲ㉡愶㕦摤㈱㕢ㅡ㜳㔳ㅡ㐶㜶㘷慦摡㕦㉤㙦㘲㈳㐶摢㤰㈱㤱ㄴ㍦㌰戶㈱㌶㔷㈲㥡㑡敢慣挸愵㙥愰昳㝣㍡㘷㤹㥥㔰㘰㍥慣㑥㕢敢㘲㠶㌵㉤昹ㄱ㘹搰㌸㉤㡡ㅣ㌵散㠹愵〰㉡㍤愴ㅣ㡦㜲戲挱つ晢㈲摤㔲戸挰〰戱ㅢ攵收㉡㈱挲扡㡤づ㜸㌲搸㌹搴挱㡡愸戰〹慤㌳㑡搰㕣ち攳戶㑥㠲㝢愷㐷㡡㐲㤰摡㤲晥敢㠴晥摢㉦㌱晤挱〹㉤捥㐴㥢㠸愱慥ㄴ敢〱挴㑤㐶㈵戹㡢㐶攲㘰戹㤲㙣㈲戴㠶㘲ㅣ㑤㡣㈲㑤㍥㍦挴つㅥ挶戱㠶戹㙤㙡戸攳ㄶ㍡搰愶戵㡤㍤昶㡣㔷愹慤㔵㉤㔱挵戱慣ㄶ㡤扣㈳攸㈵搷晦搴㙥㑡㔹㤷㘸㔱㘶㜰㤴攲㤴㐹愴摥敤㙥攳ㄳ㘸㉥㐲づ㝤㈸搹挶攰㘳㡡㕢㑥㠲㘱ㅤ㜷ㄴ㘸ㅦ敥㙤㕥㕥㤰㡢㜳㄰㘹ㅤ㈸捡戲㔹摣挵㙢㐴㤰㘵户㈵慡捤搶㘷敢戴搹ㄳ愸戳㡥㐲敤〸ㅡ㘱㥥㑡攰攵㜲㌰㐶㝡摣ㅤ散㐴扢ㅤ㐵㜶㙦扦㈰㡦摡敤ㄳ㤱昱愱㌳扥换㔳㤰㠶㔵挵㐶愲挱㥤㘹㕡摤㍡㈳扦戴扣㡤㤳〰㍡㐳挰㌴㘸㔱㔳ㄹ㌸㤳挸㙦㙤攰㌰ㄸ㤹ㄲㅤ㑤〶㔲ㄹ愳ㅣ㠱挳ㅥ㐴挳㙥攲㐱㝡愱づ㈵ㄴ敥㤳㑢㘱昱扤挴㌱ㄷ㐷愰扡扦扦つ㌹㘷㠶戸晡攲ㅤ㘸㐳㑦㔴慢㌴㜷攱㥦摢ㄱ㔴挵戵つ㘵㡥敥㙢扢㤰㈵㜳愲㝤昷㔰㕢㐱㜴㔱昰挸㜴昹慣ㄹ㔶㔶收挳つ㜵㘹慢㐷㤶搰戳摦㠱㍦㘲搳户搳㘶敥昷㜸〹㜵㥤㙢㕦戸收搵㙦㜸㌲慥㙣挰ㅢ㝦戴㘲㡤㠱〱づ戲愰晤〴晦㐹捡㘸搹搷搱攳㜶㠶捤づ㥡づㄲ昶㈳愹㘰㥣挲㉦慤㥤㔱晣愶昰ち散昷挶慤〱昲捡扥㌶㕥ㄱ㘱戰换㉣摥昲摢挵㉣㥡晥㙤㤰㤶っ〳㠲挷ㄷ㐴㌲㥡晥ㅡㅥ㐸㜴搰〰㠴㌳捥ㄲ㠲㝣敦挷㙦ち昹㐴愰㐷搷㍣㜸㈹攴晦て愵攲㕤扤改戶晡摦搸搴摦〲㌱㠴㑣愰㐹㘳㕦敡慦戶㤲改㠹㠸㑣っ捡摥㔱昸㥢㌳搸㍤㜶扥攳㔷㝣晦て㡦㥤攷㐰㘱㈶戱捣㄰㘰㍢㠸㝣挳㌰挸㜴ㄸ〶て愳㔸っ㠳昳㙣挳搸扤㌲っ㈲捦挷ㅣ㄰㕢ㅢ〶㡣攸愵㤸㝦㠹〰㙢挲㤹挱㜳搷㝥㤷㕥戱戳戸㙡㙢〵㠸攲㐳㔵〵㔳昰㐳摤搳㠹㥥㌳㝤搳㍤㈰昸㌳扥〵ㄵ收㉦攰敥戶㌴㘱㡢晢㌶㉤㤱㐶㥢㜸㈸㘲摦晡慥ㄷ㘵㝢㌷搶㐱㈹㤵㤴搳㕥捦敢戹户攰ㅦ搱㜹㕡搰㍥户敦㥢㘷晥昹戹㉦㥥攰ㅤ戵㠸㔷戳っち昷ㄲ愸愷〵㠱㔰㙥攲㝡挸摤晣ㄴ攷ㅣ㍥㑡㜲㔶㙢搶愴改㡢敤ㄳㄸ㙥㥣㔵㡣㤷㘰㑣挵㝣㍢挱戰挴㙤〷㘵㔸㤶摢㥣㥣昲㈹㤳㌸〶换㠹㠱㡢㈷㉦づㄶ敡㕤搵㔶㡦㌶㘶昶て愱㜸敥㜰㈰慤戶㈱捦㥡㑣扡晥捤㔸戳㈹㠴愶ㅤ挵昹㐳ㅤ㈰昵㌱攰㘲㈹㠵愸〳㌹㈴㜹㝣攱㌵〰㤱㔲昳挸㘴换〰㈹昱戴昶挰㉥扤〰扢㐲挰㙡㕣昵敢昱戳ㄵ慣㈲愸ㄸ㝢攰㝢㍤挷昲搰ㅦ慢㈶〶㘸攵㈴戲㠰㡣ㅣ㔹㠸㘰挴㔶戰㤷㤰㠹㔳㜶ㅣ戹㙤㍢愱昸㤲愲慢挲㙤㙡㘳㘷㕤㝡搸ち敥㈹㙦つ昷㍤愰㘷㜲愲㌰扣扤㐴攳ㄸ㉡㤱㌹㔵戵愰㔰㠴挳㉡摢㘸㌴ㄸㄵ㐱㘷㜹〷㜰ㄶ㐵挸㡦摦〶戱㝣慣搹昵摤敤㈵搴㜱摥〰㈶挸㍦搸㕦て愴㙣㙣扣㤵㍢〶ㄲ㜶㕢戵昲敡㐲昸㘵㌴攱愴㌵摤㘸㘶攵㔹㘷㘴㍡摥㔹㝤㥤晡㥦㌱㙢搹㔹㔷搸㥡挱敢ㄶ晤晦ㄴ㄰㕢敡㝦㥤ㄱ㌷㈱搹愷愳っㅦ戲㡣㥡㙣ㄹ愸攱㡡挰㥦㡤㤰㡤ㅣ㠷つ挹㌲搰慤㜲昳昸㕣㔵ㄵ㡢〴㠷户慢扦晤㐲㐴愳㉤㙤摢挱慥〲昰ㄸ㠷昴晢㄰㐱㕤摢㜳搰㥤㘷摡摣搳㐰敦㍢攷㔴晣㝡㔰户挳搱㜹㠴㝡㐷昹戵㤹つ㥢㘷㐲晦扤㜶愱昶㄰㔶㘲攸戳㘸㜳晥〲〴昶㜹㉢㝣扢㈲㤰㡣㈷㙣㉦㝥挱㉦㡦㑡㠹愰ㄲ戵㐳㜰㤷晤攴㥡㔹挳挷慡ㄷ攰攱っ㠹摡ㄱ捡㑥昹㤹摢敦㘵㜰改㜰㌳敢〹㜸㠱慣㕡ㄹ㈱㌱㤹挲㘷㥥攱扡戶慦㐱㙢摤㘸㙥〱㙢昶收㘹㉢㘴㝦ㄷ㌴摤摥㕢㕡㔹㠶敦攴㌷挸〵攳㉡㈱㡥搱㥦挰敦昶摤戲散㙤〴㝣ㅥ㝤挲㑤昷搷㔸つ㑥戳㙤挴扣㑤㌴搵㑦ㄲ攰捦㔸㡡㌲㝣搰改摢攳㔶搴扦㠶㘹㜱〳㈰慦攵慡〰摤戹晡慢㥢㜱戵㑥摦㡥昴て搶搷㘸户㠹敤㐶㤷㠱㘰㤷㤳㔸㥥㔰〵扢㤲挴昲㜰㐲㍥㉥攸扦㠹㌷㜰㥤搵㝡㍤㑢ㅣづ㉢㜲〸㐱摥戸〶㄰㈷㥤㠷㄰㤹挱慦愱㐱㘳〶㉥戰摤㘷昰攲愶㌳愰昹㈰愳慡挷㥤攳户ㄴ慢ㅦ㘳ㄵ㑦挶㜵〲㥦㈰㘰㘱慣㠵㠶㈹㔸㈹慤㜲㉡㈴昱摡〹攴㤱晥㍥晡㝤昳挴昷摥㘰晡捦ㄳ扡㠸㔲ㄴㄹ愱搴㔰㐰愷㈸㤵㔹㝣㈵㌹㡢㜵㘰扢捦攲换㥢捤愲㐴㈹㕢挲㥦㜱ㄳ愰㌸慣㕦挵㡦捣㙡㈳捡昰㐱㌷㘳散㜳挸挴愹㐴搶㤰戶㥦㐳愶㌸㕣㈲㈹攵昹㜹㘴㡣㥦㈶昸ㄹ㠲ㄷ〸㙥ㄱ㝣ㅥ愰㔸㈸㤱扡㔲昱ぢ㐴晥㉣挱ㄷ〹扥㐴昰㜳〴㍦て㠰㡡㈴戸㔴晣〵㈲扦㑣昰㡢〴㕦㈱昸㈵㠲㕦〶㈸ㄶ㜴ㄲ㕤㠶晤㉢㔱㠶て㈵㔲㥥捤㡢愵ㄲ㠹愴戲搹㔵㘴㔳扥㔰ㄲ㤳㡦㌷㍡昳愸㤷㔳㕥攵㥣㔲昴㜹㌷㜲㈷敦〸㜱ㄷ〵〲扡㙡愹㕣㡦㔷ㄵ昴敢㌱愷㥣㍤ㅢ㌹昳戴㑣ㄴ㍣〳愷㑡㤴㐶㈷㘷㜳㈱昵搵戸昲㉢慦㌶㝤㑣㈸㐰〲㍢慢捡摣〱㔲戹ㅥ㔷㍥㠲㑦换愴づ㝡㔶改捤戸㌲㜷㡡㔴昶攲捡晦㜱攴㐰愳㜲扣㌱㔴捦㈵敥㡡ㄲ晥㡡愵㉣ㄹ㌸挵㤲㤷戳㑤攲㡢㜳扡っ戲㌶慤㠳㐱㕢愱愹ㄷ㈴ㅣ㕥ㄳ晢㘰〸ㄷ㕣㝣㝣昳㍤㡢晢㕡戸搶〲ㄵ愲晥改㠷ㄹ摣攳㥡㌶㐳ㄳ㥦㜴慦㈳㠰敥ㅢ昲挴挶㌹晢㠲て挴㠰㍤ㄳ攰挴㔸摤㔱摣〲㘳愷㕦㉤昵ㄶ㠱㠶ㄴ挳戸戹ㅥ㜱攰㉦挳㝢㌱扤愹㐶〹ㄶ昵敢戵㤸挸摡慤㈶晢ㄸ扦づ攲㐰㠴〳㌲㘳晣〶愰ち㉥敤㈳愲㐴搹㐴昱㘹晣ㄶ㐰戱慦㐴愹愴戸㐰愷㈸㈲㈷攴㕥〲ㄸ㡥晦改㡤搱㜵昱〷㘵㜴㍢㝥㕤㤲愷㡣慦戲挱换〰㝤㜰㐶敢戲㑣戸㙡㘱㝣つ㤸挴㙢戳ㄴ㙢ㅦ敦㙥㙦昳㌸ㅤ晦㜳〰〸㤲戶㝣昷㝦ち摦昱㙦戰攳㍥晣㌳㈶㔹㌹ㅣ昴㘷㝥慡户扥挸㙡戴敢攵捦挴㠴摥㐲㍦㕣攲愶㥤捡ㅥ㐵㠹敡ㄴ摥㥣慥㝥ㄵ晤昳ㅤ㌴晢ぢ㍡挵戹愰ㄷ㈳昴㝥㐱㔳挰ぢ晡戳ㄱ㥡昷㈶ち晡慤ㄸ晤㑣㠴㝥㐴搰㥦㡦搱㑦㐷㘸扡㙡ち晡ㄷ㘲昴㘷㈲戴ㅡ〹戵㠳昴晤改〸慤㐶㐲㝤㈱攸愷㈲戴ㅡ挹㤷㘲昴愷㈲戴ㅡ〹㜵㡡搴扥ㄲ愱搵㐸愸㘵〴㝤㌹㐲慢㤱㔰搹〸晡㔲㠴㔶㈳愱晡ㄱ昴㐲㠴㔶㈳愱㐲ㄲ昴㝣㠴㔶㈳愱㡡ㄲ昴挵〸慤㐶㐲愵㈵攸㈷㈳戴ㅡ〹搵㤸愰攷㈲戴㡣愴㐴㙤㈶㡣晥ち㌲挵扥㉣昷挵戶㌷㈸㘹摢愳〹昸㐷㘸慡㜳搷戱て攳㡦愳っㅦ㜴㙥㌹ㄹ改㙣㌴搲ㄳ慣昲㈷㉣攲㌶攲〸㡤㔷昹挴摤㈳捤扦ㄵ㘵愴㌹㈷㈲捤愱㕡㠴戱愴昹㙢慣㈲㉦㐵挶昸㌶㐰㥣㑡㝣戹㉣挱㥦㈱㔳散ㅢ收㥢慥攰㉦㜳㔳慦㕣慤㕥扤晡愳攱晥搱晢晡㍦㜵㜲攸愵㌷晦昶〷㉦㝥晦改攳㍦晣昱换㉦㝦晦㕦㕦㝣攳挷慦㉦ㅤ晦敢㙦㝣攳慦㍥昹㍢㙦晣㘰慦晤昵捣慢㍦㥡晤晡昳攳搷㥥扦㙥㕦晡昰㤹攷㥦㝡昶挹昱戹扢挶晡晡〶〶㍥㌸昲㌷昷㍥㔲扡㜵晤㑦昵敦晥攳㍤㥥㉥㠳挷ぢ㡣搷〱㘴捣昸㉤㜱ㄲ㌲㡣敦㈰㠳㘱㜰挴敦攴㌰㑡㕣㠴㐸愶㜱收戲㘶㤳搱㥡㑤〲㤱搷戵ㄲ㐷挸㍡挶㥦〳挰㜸攳搸愴攲挹搶㡡㔹㤶愷摣㘹㙥ち昶㍣㝢ㄳ晦〶㐵㝣愷㡦攳慥攸昶挷㔸愳捥摥〶愶攱摡搸搳㐰㠹户攲㑥扤ㅢ㔸㘶慥戴昶㘰㜷昱㐸摦㐹慣㠳昲晡戶㉢㐶ㅥ㡥敦戲㜷㈴摤㘸攴攴㌱换挷㙤㜴㐶愶攸㜱㘳晤〵㕦㉢〰ㄹ攳㉦〱攲㔴攲㠳㈲昸攰晦〰挶摤戶㜰</t>
  </si>
  <si>
    <t>㜸〱敤㕣㙢㙣ㅣ搷㜵㥥㔹㜲㤷㍢㑢慥戸ㄶ㘵挹㜲㙣㠷昱㈳戱㐳㘱㈳捡㔶㘲㌵㔰㘴㍥昴戲㈹㠹ㄶ㈹㈹㑥㥣㔰挳摤ㄹ㜱慣㥤㔹㙡㘶㤶ㄲㅤ户㜶搲戴㑤搲晣㑡搲㠷㔳㈳㑦昴㐷晦攴㠱戴㑥㥣〷㡡〲〵㔲ㄴ㑥搱〲㐱㠰晥㈸攰〶㐵晢愳て〸攸㥦晣㌰㤰㝥摦戹㌳扢戳扢摣㈱戵戶㕢扡攰㤵㜹昶捥戹㡦戹昷㥥㜳捦㌹昷㥣㍢搶㜴㑤搳㝥㡤挴㕦愶㐱㘶敥㕡㔸て㐲换㉤捦搴㙢㌵慢ㄲ㍡㜵㉦㈸㑦昹扥戹㍥攷〴攱〰㉡攴㤶ㅣ㤴〷搹愵挰㜹搶捡㉦慤㔹㝥㠰㑡㔹㑤换攷㡤っ捡搹〹晦㑡昱㠳挱㔶㈳㠳〰㡢㌳搳攷㤶㥦㐱慦ぢ㘱摤户づ㡣㕦㔴㙤㡦㑥㑥㤶㈷换㠷㡥ㅣ㝡㝦昹攰㠱昱㤹㐶㉤㙣昸搶㔱捦㙡㠴扥㔹㍢㌰㍥摦㔸慥㌹㤵㈷慣昵挵晡㔵换㍢㙡㉤ㅦ㝣㜸搹㝣攴搱挹㐷づㅦ戶㡦ㅣ㜹㜴〴慦搶捥捥㑣捦晢㤶ㅤ扣㐹㝤㘶㌹攴㐷㘶慤㡡挳戹㔹㤶敦㜸㔷捡㌳搳昸㉦㌱㝥㍣㝤愰扣戰㘲㔹㈱㕦㙤昹㤶㔷戱〲〳つ㠷摤愹㈰㘸戸慢㕣㍣挳㍤㠱愹㔶捣㈰捣扡㌳㔶慤㘶戸㜱慦㜹昷ㅣ搶慥㘶慥㡦戸ぢ㤶ㄷ㌸愱戳收㠴敢㌹㜷ㄱㅤ㔵㡢敥㠵挰㍡㙦㝡㔷慣戳愶㙢㘵摤㤳つ愷㍡愸㤲㌶昰㥥戸㡢攴挰㘴晡攵愹挰㥤㔹㌱㝤ㄹ㔱挰㠵㐹愹㝢挲慦戴搷扤慦㜷扦ㅣ扡扣㠱㝤㍥搰扢ㅥ㑡㉥㥡㝥戳收㐴敦㥡搱攴摢㐷昰扥摥昵ㄳ㙢搴摥收愱摥㙤㘴㈹摢㙢敢挳ㄱ㝦换㡡㘲㌲㐶㡥㘰㠸㈰㑦㐰〲ㅡ〵㠲㘱㠲ㄱ〰㝤昰扦戱㑢㤲つ㔹㤴㔹㌲㌳㑢换㤹愵㑡㘶愹㥡㔹戲㌲㑢㜶㘶改㑡㘶㘹㈵戳攴㘴㤶㥥挹㉣㕤㐵㥤㌸攵㠷㠶㌲㔱晡㔱昰捤扢㝦㕡戹㝢敥㤵㝦㜸昲㍦㝦昱昵㉦扤㍥戲ぢ㤵㥥㡣〶㌵敢㥢搷挱㙡㉤㉥㍥㔴㍥挸㝦㥢敦ち㙣ち晢戰晤〱㝢㜲戲㝡昸愰昹戰㤹攵戴㔲㠸摦挶㈸㈵搴ㅤ戱㉦㌹㕥戵㝥㕤㘸㜷搷戴ㄹ㔸慤㠵㥢㠸捡愶敢つ慦ㅡ扣㘳攳挲㠵搰っ慤㍢㍢换㕡㥤㜴㌵㕢挰戶戲〲㜹摦㍤㥤捤㉥㥡戵㠶㌵㜵挳㔱挵㜷㜷ㄴ扢昳㝥㝤戹㜷改〹摦扡搶㉣敤ㅡ搱ㄴ㠴摡㥡昴摤㌵㑢㔵愴挶㌵㍥戳㔲て㉣㑦㠶㌷攱捥㍢㤵慢㤶扦㘰㔱㈴㕡㔵㤹敡敤㉣㡡㜶晤挴㌹てㄳ挵㙥慤摥㥢挴摡挷㙦㠴搸捣㔶ㄵ攳㕤戵晣㜰㝤搱㕣慥㔹㝢摢慡愸㜷愲㘰㝦ㅢ晡㐴扤搲〸㘶敡㕥攸搷㙢敤㈵㔳搵㌵ㄳ㤲愶㝡愶㕥戵〶〷㌵ㄱち㄰戸〳〳扡慥扤户昷㕥㄰㐲㈴㐸捣㡤㝣㐷㍢摢㤵捦㘳㜶㤸㐵捤㈲㑦㘶敥摦愴㌳㡥㔷㘴㑣捡づ㑣捣㠹晡㠳㉦㝤㜰㤳㙥㥢㤴㝢㙢㉢㘷㌲㘳搱散㡦慦㔹㕥㜸捡昴慡㌵换㑦搵㝥㍡㐷㘴㡣〲㘴㙦㐲㈰昴㕣㍤慡㍡晤㠶扥㥥扤敥㔴挳㤵摣㡡攵㕣㔹〹㠱㠳㠶捣攷戹戴㕤挹戸つ㈸㘳㌷挱ㄸ㐰愱愰攵昶戰㔲慥㠰愴㘵㈹㥤㔲昶㜲㥢㈰㘷扢戶扤㍣㘲㥦㜰㙡愱愵㠴昲愸つ㡡㈸慤㈶攴㉢㤲㐵㝤戳愲ㄴ挶ㅥ㝢〶㕣㙡㍡㕥戸摥摡户㕤扢㐴㌱搱㡥㉣搸㜶戲㠰愲愰㕤ㅥ愴散㌵㌰㑤㠷㌴㐸慦㥣㘰㈲㙥㠳ㄴ捤㡥㥥摢㤹㡣昵㔳㘴〴敡㈷㤹㤰戵て昶㤶ㄱ㘴昶㙥㈶㘵愳㥥晢㜱㐷㥡㙤㘴换㉢㘹㜶㍢ㄶ捥搸㑢戰㡦攰づ㠲晤〰晡扦㐲挲㔱捡㈱摦㥥㡣㜷攰搹戸㡢攰㙥〰挸㈷㠳㌲㈷ㄲ㔵戴愱戶㘲㐷戲㕥ㄱ㜶戲ㄸ挵㑡ㄴ搱㌲㙥摡㤹㐵㔷〸ㅤ㔹㥤摢㐳搷づ㡡㡥㝤㜷㙦摥㑣㑥㠷ㅣ㤹㔲㌵㌹搷㑤慡㈶ㄷ㠲㔵晢搴㕢敦㐴㔳㘳㥣攰㕤〰㑡戱搰搸摤㥡㌵㑦㜳昲㙤㘱ㄲ㈹㐳愸㑦攵ㅥ㌱㌱捤晦ㄴ〱搷㜵㜴搹戱㥦㘹ち㑥搸㙦㝢晢昹㐰敦扤ㅤㄱ扤㐳㘷敥攸ㅣ晡㡡㙥搱㠲扥ㄷ摢㑢晦愷㥥晡攵㝥ㄴㅢて㄰扣ㅢ愰㐳扦昰攴㝤慢㕥〲㌱㠹摤〴攵㜶搳攳㈲ㄶ敥攲晡慡㈵摡㘷挴㕥㌴晤㉢㔶〸敦挵改㔹搸挱㜵摦户㙡㌸搰㔶〵挱戳换扥㜶㘴㜰挲慦扢挴敦搸挷挱摢㐲㌱っづ㘶〶戴づ晢㌸挵捥㑣昸㥢ㄲ㥣㐳晤晢㜰㙦㈱㤱㘸搴捥㕥㙣㤷㝥戶摣㤱㈴㝤㐸㤲〷戱慣挶㐳〰㤰ㄲ晡㉦㝡㑡㤴〹㔶㍢㈰搵摡慤㔵㝡昷㔲㑥㈶ㅤ晥挳㉥㌹㌲慣㥣戵搳昰ㅤ〴㐵㜷挱㜱㥢挲㘲搸㥤户晣ち晣ち㑥捤㉡㈸㤷㉣㐵捤㡥慣㜸㥢挸㡡㠱㠱慥戳㜴㡡㙦㑤昸愴㐳㑡愴敥昶搴挲㤴㜳㜸㡢愹攸㠲愴㔰㐹㜱ぢ㌵㈵㄰㌹㡦㜵㜷㐴㑣ㅦ㈲愶㡣㠵㌳摥㐷㜰㤰㘰ㄲ㈰晢㜷㤰㌴㕢㕤㜸㠶挲㠶搶攸捥㕥㕡搲昲㈴㠳戸〷㝦搶㔳㔸㍤挲搷ㅣ㈶㜸㍦㐰㠷昹㐳攷㘳ち㈳ち挹ㄳ㡣㐸㙢挹戰㉦㍡搶㜵昲挰㉥ㅢ㐱愵㤹㐶㄰搶㕤㐶㤵㡡昶㙣晤㙣㍤㥣㜵㠲㔵㐴愱挶散㈸㜳㘹挵昲挰㕤㍥㙣㥦づ㕣㝤㜵搵慡ㅡ昶㐲扤〱搱㜶㝡㜶㍢ㅣ捡㌱㍦搸㤲㜲㉥捦攸㐸晤㥤㡤搱㠵㉥㈷㘲昸㕡改㠹摤㤲攷㥢㠷扥搱搶㡡㉥㍡㘱捤ㅡ戶搵愶㘳㍥㙦㘳ㄵㄱ㌵愸づ搹㡢㉢扥㘵捤ㄶ敤㤳扥㔳慤㌹㥥㐵㘲挰挶㘴愰㙥捥扡㠲〸挱㝣㥤昱扦扡㔷戴ㄷ㝤搳ぢ㔶㑤〶ㄳ搷㜷户㍤㐹㐸㈴㙢㑦㍢㕥㠰搷〸ㄵ㤹ㅦ戵ㄷ㔶敡搷ㄱ慤㙤戸摥㐹㜳㌵搸ㄶ㔴㈱搳慢㈴愴搱㌳㝡㈶愳攷㌳昹㝥改挳〳戹愶ㅤ挲摦㈰㠱搰㑡换搲㕦㥥愲扤㘹搷㐷昱ㄹ摡改ㅣ搳〸㈲㐷㑤攴㐰慡ㄴ收㑥㌵ㅥ㘵㥢㈳〰㡦㥦扣㜰扡ㄵ㤵㝢㐳昱敡㉣㍤晣㈹㌲㕥搸愲ㄹ〴愱㝦㙥㤷㘲ㄵ攲挸㌹搸㠱愰㌸㥦㍡搹慦㘰㑢ㅤ㜲摦慥㔶昶〴愲㐸㈳昶㥣戹㙣搵㄰㡢㜶捤㜰㤷㝡愰ㄹ敢㥡戵㈰㉡㥢愹扢慥㐹搶㈲㕢㉥㔴㑣㜲昰㔴㈳慣㥦㜱㍣挳〶㄰晥㡢㔰收つ愰捣ㅢ㠲ㅡ戱捦㌳㉣㈸㜹昶㔵扦㘲晡㑥戸攲㍡㤵㍣ㅦㄸ扡摢ㄶ㍣㠹㑤㑥挹ㅢ愷㔸㘶㡣㜷㔸昳ㄷ㘰戲〵㘵㤰扢っ㌹捡愵㈳昹挱戹ㄹ㍤㠷㝦㝡㥦㡥㈵〸ㄸ昱㤲ㅡㅦ㐴㙦㔹戹ㄹ〱㤱㈳改㘶㝣晦攲收昳挰㈸扦ㅣ愹㥥挲㈲昰〸㈶㠴㍣摤摢㌹晢㠲攷㠴愰ㅥ㈹㜶挲〹㘷〳㤰ㅣ〰㔹㌹摥摥㈹㔴㑤㌴㥡㘸㙡㠵㜷㜶ㄷ戵愹㠹㝢扡换㤳㝡攳晥つ㡡㤵㐶㐹㈸㤲捤㉡㠹㘶搹㘰㡣摢㐹搵攸愲戸㘳㙤愳愷戹㑤㕢敢㑥㈹昲〶ㄴ㤳昰㡣㘶ㅣㄵ㐶㐱㤰㤷摣〱ㅤ㐵㝦㝤㍡㝢㈴愲㌵戴〱ち搴㔳ち㔷㡣挲㠱愷㜱攵愴㙡ㄵ愲㈷散敦㕤㔱昶㕣㈳㙣㉢㌱㙦㡣㐵㈵㔳戵摡㌹て㔶㐲挵昴慢摢㘴㑢㘳㙥㑡挳挸敥散㔷晢慢攵㑤㙣挴㘸ㅢ㌲㈴㤲攲〷挶㌶挴收㑡㐴㔳㘹㥤ㄵ戹搴㑤㜴㥥㑦㘷㉣搳ㄳち㉣㠴搵㔹㙢㑤捣戰㤶㈵㍦㈶つ㥡愷㐵㤱愳㠶㍤戵ㅣ㐰愵㠷㤴攳㔱㑥㌶戸㘱㥦愷㕢ちㄷㄸ㈰㜶愳摣㝣㈵㐴㔸户搹〱㑦〶摢㠷㍡㔸ㄱㄵ㌶愱㜵㐶〹㥡㑢㘱摣昶㐹㜰敦昴㐹㔱〸㔲㕢搲㝦ㅤ搳扦晣㈲搳㥦ㅤ搳攲㑣戴㠹ㄸ敡㑡戱ㅥ㐰摣㘴㔴㤲扢㘸㉣づ㤶㉢挹㈶㐲㙢㈴挶搱挴㈸搲攴昳㐳摣攰㘱ㅣ㙢㤴摢愶㠶㍢㙥愱〳㙤㕡㕢摦㘵㥦昶㉡戵㐶搵ㄲ㔵ㅣ换㙡搱挸摢㠲㕥㜲晤㑦敤愶㤴㜵㠹ㄶ攵㌴㡥㔲㥣㌲㠹搴扦摤㙤㝣〸捤㐵挸愱て㈵摢ㄸ㝣㑣㜱换㐹㌰慣敢㡥〲敤挳摤慤换ぢ㜲㜱づ㈲慤ぢ㐵㔹㌶㠷扢㜸捤〸戲散戶㐴戵戹晡㕣㥤㌶㝢〲㜵捡㔱愸㙤㐱㈳捣㔳〹扣㕣づ挶㐸㥦扢㠳㥤㘸㌷愳挸敥捤攷攵㔱扢㜹㉣㌲㍥㜴挶㜷㜹ち搲戰慡搸㐸㌴戸㌳㉤慢㕢㘷攴㤷㤶户昱ㄸ㠰捥㄰㌰つ㕡搴㔴〶捥㌴昲㥢ㅢ㌸っ㐶愶㐴㐷㤳㠱㔴挶㈸挷攰戰〷搱戰㥢㜸㤰㕥慣㐳〹㠵㝢攴㔲㔸㝣㉦㜱挲挵ㄱ愸敥敦敤㐰捥㥢㈱慥扥㜸晢㍢搰㔳搵㉡捤㕤昸攷戶〵㔵㜱㙤㐳㤹愳㝢㍡㉥㘴挹㥣㘸摦摤搷㔱㄰㕤ㄴ㍣㌴㕢㍥㘵㠶㤵㤵㠵㜰㕤㕤摡敡㤳㈵昴散㑦攰㡦搸昰敤戴㤹〷㍤㕥㐲㕤攳摡ㄷ慥㝡昵敢㥥㡣㉢ㅢ昰挶ㅦ慤㔸㘳㘸㠸㠳㉣㘸扦挶㍦㐹ㄹ㉤晢㘳昴戸㤵㘱戳㠳㤶㠳㠴晤㐸㉡ㄸ挷昱㑢㙢㘷ㅣ扦㈹扣〲晢扤㜹㙢㠰扣戲愷㠳㔷㐴ㄸ散㌰㡢㜷攵捤㘲ㄶ㑤晦㈱㐸㑢㠶〱挱攳ぢ㈲ㄹ㑤㝦〵て㈴㍡㘸〰挲ㄹ愷〸㐱扥㜷攱㌷㠵㝣㈲搰愳㙢ㅥ扣ㄴ昲晦㠷㔲昱慥摥㜰㕢晤㙦㙣敡敦㠳ㄸ㐲㈶搰愴戹㉦昵㤷摢挹昴㐴㐴㈶〶㘵㙦㈹晣捤ㄹ散ㅣ㍢摦昲㉢扥晦㠷挷捥㌳愰㌰㤳㔸㘶〸戰摤㡦㝣搳㌰挸㜴ㄹ〶て愰㔸っ㠳戳㙣挳搸扤㌲っ㈲捦挷㍣㄰㥢ㅢ〶㡣攸愵㤸㝦㠹〰㙢挲㤹挱㜳搷㕥㤷㕥戱㔳戸㙡㙢〵㠸攲㐳㔵〵㌳昰㐳敤敢㐶捦㥢扥改敥ㄷ晣㐹摦㠲ち昳ㄷ㜱㜷㕢㥡戰挵㥤ㅢ㤶㐸愳つ㍣ㄴ戱㙦㝤挷㡢戲戵ㅢ敢愰㤴㑡捡㘹慦攷昵摣ㅢ昰㡦攸㍣㉤㘸㥦搸昳慤㤳晦晣散愷㡦昱㡥㕡挴慢㔹〶㠵晢〹搴搳㠲㐰㈸㌷㜱㍤攴㜶㝥㡡㜳〶ㅦ㈵㌹慢㌵㙢摡昴挵昶〹っ㌷捥㉡挶㑢㌰愶㘲扥敤㘰㔸攲戶㠳㌲㉣换ㅤ㑥㑥昹㤴㐹ㅣ㠳攵挴挰挵㤳ㄷ〷ぢ昵㥥㙡慢㑦ㅢ㌳晢㙤㈸㥥㕢ㅣ㐸扢㙤挸戳㈶㤳慥㝦㉢搶㙣ち愱㘹㠷㜱晥㔰〷㐸㝤〲戸㔸㑡㈱敡㐰づ㐹ㅥ㕦㜸つ㐰愴搴〲㌲搹㌲㐰㑡㍣慤㌳戰㑢㉦挰㡥㄰戰㥡㔷晤晡晣㙣〵慢〸㉡挶ㅥ昸㝥捦戱㍣昴挷慡㠹〱㕡㌹㠹㉣㈲㈳㐷ㄶ㈲ㄸ戱ㄵ散〵㘴攲㤴㥤㐴㙥换㑥㈸扥愴攸慡㜰㥢摡搸㔹㤷ㅥ戶㠲㝢摣㙢攰扥〷昴㑣㑥ㄴ㠶户㥢㘸ㅣ㐳㈵㌲愷慡ㄶㄴ㡡㜰㔴㘵㥢㡤㠶愳㈲攸㉣㙦㍦捥愲〸昹昱摢㈰㤶㑦戴扡扥扤戳㠴㍡捥ㅢ挲〴昹〷晢敢㥥㤴㡤㡤户㜲挷㐰挲㙥愹㔶㕥㕤〸扦㠸㈶㥣戴愶ㅢ慤慣㍣敢㡣㑣挷㍢㙢愰㕢晦㌳㘶㉤㍢敢ㄲ㕢㌳㜸摤愶晦㥦〲㘲㔳晤慦㌳攲㈶㈴晢㐸㤴攱㐳㤶㔱㤳㑤〳㌵㕣ㄱ昸戳ㄱ戲㤱攳戰㈱㔹〶扡㔵㙥〱㥦慢慡㘲㤱攰昰㜶つ㜶㕥㠸㘸戶愵㙤㍢摣㔳〰ㅥ攱㤰晥ㄴ㈲愸㘷㝢づ扡晢㑣㥢㝢ㅡ攸㍤㘷㥣㡡㕦て敡㜶㌸扥㠰㔰敦㌸扦㌶戳㘱昳㑣改摦散ㄴ㙡昷㘱㈵㐶㍥㡥㌶㘷捦㐱㘰㥦戵挲㌷㉢〲挹㜸挲搶攲ㄷ晣昲愸㤴〸㉡㔱㍢〴户搹㑦㌶捣ㅡ㍥㔶㍤〷て㘷㐸搴戶㔰㜶捡捦摣㜹㉦㠳㑢㠷㥢㔹㑦挰ぢ㘴搵捡〸㠹挹ㄴ㍥晡㌱慥㙢攷ㅡ戴搷㡤收ㄶ戰㘶㝦㥥戶㐲昶敢愰改搶摥搲捥㌲㝣㈷扦㐱㉥ㄸ㤷〹㜱㡣晥㄰㝥户敥㤶㘵㙦㘳攰昳攸ㄳ㙥扡扦㈶㙡㜰㥡㙤ㅥ昳㉥攸㡦愱㉤摢ㅢ㘶㤴攱㠳㑥扦ㅥ户愱晥ㄵ㑣㠹捣㡦扣㤶慢〰昴收攸㤷㌶攲㘸㥤㝥ㅤ改摦㘲て搱㥦㑥㜷㠱㘰戱ㄹ㕡㔸㥥㑥〵㝢㈵㠹攵挱㠴㍣㕣搰晦ㄸ㙦攰ㅡ慢戵㜲㠸挳㐱㐵づ㈰挸ㅢ捦〰挴㐹攷〱㐴㘶昰〷㘸搰㥣㐱つ搸摥㌳昸攲㠶㌳愰改㈰愳昲攲捥昱㕢㡡㔵㡦㔱挷㤳戱㑡㜰㡤挰㘷㘱慣㠱㐶㈹㔴㈹愹㜲㉡ㅣ昱捡㌱攴㤱晥㍥晡㝤敤搸捦㕥㘵晡㡦㘳扡㠸㔱ㄴㄹ㠱搴㔰㐰愷ㄸ㤵㔹㝣㍥㌹㡢〶戰扤㘷昱戹㡤㘶㔱愲㠴㉤攱捦戸づ㔰ㅣ搵㉦攳㐷㘶㜵㈳捡昰愱㘴ㄲ攰捦㔸〷㈸㡥㤶㐸㌴㜹㝥㤶挸㑦㄰㍣㐷昰㥢〴扦㐵昰㍣㐰戱㔰㈲ㅤ愵攲ぢ㐴㝥㤲攰㔳〴扦㑤昰㘹㠲摦〱㐰㐵㤲㔶㉡晥㉥㤱扦㐷昰ㄹ㠲捦ㄲ㝣㡥攰昷〱㡡〵㥤攴㤵〱㝥㍥捡挸〰㐹㘳㌶㉦㤶㑡㈴㠷捡㘶㐹㠳㤴敦㤰挴戰攳扤㑤扡㥣㜲捡㜷㥣㔳敡㍣敦㐶㑥攳㙤㈱搴㈲㜷㝦㑦㕤㤴敢昳㐲㠲ㅥ挴㍣㜱敡㔴攴戲搳㌲㔱㠸っ㍣㈹戱ㄸ㝤ㄵ㡢挳㠵搴晤戸昲㜷㕦㙥㜹㤲㔰㠰〴挶㔵㤵挹敢㔲昹㕡㕣昹㄰㍥㈰㤳㍡攸㔹愵搷攲捡摣ㄳ㔲㜹㌵慥晣敦㠷昶㌷㉢挷㕢㐰昵㕣㈲晦㐷㘴㈵慢愶搸敢㜲㠲㐹㝣㔷㍥㡡敡㔹㥢㌶挰戰慤搰㤴晥ㄲ昴慥㠹ㄵ㌰㠲㙢㉣㍥扥散㥥挳慤㉣㕣㕥㠱愲㔰晦㠳㠷搳戸慤㌵㙢㠶㈶㍥摣㕥㐳㤸摣㌷攴㠹㡤㜳昶㌹ㅦ㠸㈱晢㜴㠰㜳㘱㜵㕢㜱ぢ㑣㥡㐱戵搴㥢㠴ㄳ㔲捣摦搶㝡挴攱扤っ㙦扦昴愷〰㈵㈴㌴愸㝢㌱㤱戵ㄷ㕡散㘳㝣ㄱ挴㠱戰〶㘴挶昸ㄲ愰ち㈱敤㈱愲㐴㈹㐴㐱㘹晣㈱㐰㜱㐰愷晣㈱昹㜳㝦〴㌰ㅡ晦㕦㌵挶搷挴搵㤳搱㔷攲㜷㈴ㄹ挹㜸㤱つ扥っ㌰〰㍦戳㉥㙢㠳㕢ㄴ挶㥦〰㤳㜸㔷㤶戲散㠳扤㑤㘹㥥㤴攳㉦晤ㄱ晦㙣晢愴晦㌸㍥搱㕦㘷挷〳昸㍦㤴㘴挵敥ㅦ捣晣㐶㝦㝤㤱扦戲攸㑡晥㉡㤸搰ㅢ攸㠷敢摡㌲㐱搹愳攸㐸㥤ㄲ㥢搳搵㤷搱㍦摦㐱㡢扥愰㔳㠶ぢ摡㡣搰㝢〵㑤愹㉥攸换ㄱ㝡㥦愰㈹攷〵扤ㄴ愱改戶㉢攸㤴晣㠲晥㜸㠴㝥㐸搰㉦挴攸㡦㐵㘸㌵㤲㑦挶攸愷㈳戴ㅡ挹愷㘲昴㐷㈳戴ㅡ〹搵㠶昴晤㤱〸慤㐶㐲㐵㈲攸愷㈲戴ㅡ〹㔵㡢愰㍦ㅣ愱搵㐸愸㘱〴㝤㈹㐲慢㤱㔰攷〸晡㘲㠴㔶㈳愱ㄶㄲ昴㠵〸慤㐶㐲扤㈴攸挵〸慤㐶㐲㑤㈵攸㠵〸慤㐶㐲摤㈵攸昳ㄱ㕡㐶㔲愲ちㄳ敥晥㌶㌲挵㠱㉣㌷挳㤶㜷㈵㘹摢㥦㜵㘷㝣〷㑤㜵㙥㌵昶㘱㝣㌷捡昰㐱攷㍥㤳㤱㥥㡤㐶㝡㡣㔵扥挷㈲㙥㈳㡥搰昸㜳㍥㜱昷㐸昳扦㠸㌲搲㥣ㄳ㤱收㡦㈷㥢㝦㥦㔵攴愵挸ㄸ㍦〰㠸㔳㠹㉦㤷㈵㜸〵㤹攲挰㈸摦㜴〹㝦㤹ㅢ㝡攵㜲昵昲攵㕦㡤づ㡥摦㌹昸攱挷㐶㕥㝣敤㙦㝦昹㠵㥦㍦㝤昴摦㕥㝦改愵㥦晦换ㄷ㕥㝤晤挷换㐷㝦晡㡤㙦晣昵攳㕦㝤昵㤷扢敤慦㘵㕥晥搵摣搷㥥㥢扣晡摣㌵晢挲㝢㑦㍥昷搴㌳㑦㑥捥摦㌶㌱㌰㌰㌴昴㥥戱扦戹攳挱搲ぢ搷㝥愰晦搵㍦敥昳㜴ㄹ㍣㕥㘰晣㄰㐰挶㡣摦ㄲ㈷㈱挳昸ㄱ㌲ㄸ〶㐷晣㔶づ愳ㄴ㉦㠲捥㜹换㡡捤㐶㉢㌶つ㐴㕥搷㑡ㅣㅦㄵ㥥昱ㄳ〰㔸㘶ㅣ㤹㔴㥣㙥慦㤸㘵㜹捡㘵攵㤶㉣捦戳㌷㜱㕣㔰慡㜷㍢㉦㙥㡢慥㜵㑣㌴敢散㙥㘲㥡㍥㡢㕤㑤㤴戸㈱㙥搵㙤㠱㐵收㍡㙢昷昶ㄶ㡥㜴㡡挴㙡㈷慦㙦戹㘲攴扡昸㑢昶㡥愴ㅢ捤㥣㍣㘶昹戸㠵捥挸ㄲ晤㙤慢挲昰晦〰㤱愰戲㜵</t>
  </si>
  <si>
    <t>What we've done in the lower-part of the worksheet:</t>
  </si>
  <si>
    <t>Col. C: W.I.'s have been declared as decision variables (continuous 0-1) and named.</t>
  </si>
  <si>
    <t>Copyright © 2005-13 by John R. Schuyler.  All rights reserved.</t>
  </si>
  <si>
    <t>Optimize the mean of the NPV cell O55.</t>
  </si>
  <si>
    <t>To disable the budget interest penalty, simply set the interest rate (Excess_Cap_Penalty, C54) to zero.</t>
  </si>
  <si>
    <t>CB_Block_7.0.0.0:4</t>
  </si>
  <si>
    <t>F55:G55, calculated the budget overrun interest penalties. These are added into NCFYr1 and NCFYr2.</t>
  </si>
  <si>
    <t>Col. B: YrInvest's have been declared as decision variables (discrete: 0,1 or 2) and named.</t>
  </si>
  <si>
    <t>Col. D: YesNo functions are used for project outcome (S or F) (referencing the CoS's above) and named.</t>
  </si>
  <si>
    <t>OCFYr1</t>
  </si>
  <si>
    <t>OCFYr2</t>
  </si>
  <si>
    <t>OCFYr3</t>
  </si>
  <si>
    <t>OCFYr4</t>
  </si>
  <si>
    <t>OCFYr5</t>
  </si>
  <si>
    <t>㜸〱攵㔹㝢㡣㕣㔵ㄹ㥦㌳戳㜳㜷捥散㙥㝢ㄱ㔱ㄴ㘲ㄶ㈸㔶㙤ㅤ敥㥤㝢攷㔵㔹㘴㜷戶㉤摢㜶扢摢敥戶㠰〸㤷晢㌸搳㑥㍢㌳㜷㤹㝢㘷改㤶昲〸㈲昲㔰晦搰㍦晣㐷㤱昸㡡㐱搳〸晡㠷昱ㄱ㠲㡦㄰攳㠳挴㐴ㄱ搱挴挴㍦㠸㠹㈴㙡愲㈴㐴㠳摦敦扥㘶昶搱㉤㤰㠶挴㜸搳晥收㥣敦㝣攷㍢摦㍤摦敢摣戳㈹㤶㑡愵㕥愳〷扦㜸㠶搰戸㝣㘱挵昳㐵扢㔰㜷㕢㉤㘱晢㑤户攳ㄵ㈶扢㕤㜳攵㐰搳昳㌳挴㈰ㄹ㑤ㅡ昷戲㠶搷㍣㉤㜲挶戲攸㝡挴㤴㑤愵㜲㌹㥥愶㜱昰攰扦ㅣ㜷㌸㝡㝣〸㐰㕣愹㔱㠹㘰戱㍥㌵㘷㥤㈰昹ぢ扥摢ㄵ㍢挷㡦㠶㔲㈶㔴戵愰ㄶ㡡戵㘲戹愰散ㅣ慦昷㕡㝥慦㉢㈶㍡愲攷㜷捤搶捥昱昹㥥搵㙡摡晢挵捡愲㝢㔲㜴㈶㠴愵㘸㤶愹㔷㔵扤㔴㙡搴㙡搵搱㘱㤲㝣㜰慥㍥㔵㌸㈸晣ぢ㈴㌳ぢ攵㤵㘹㘱㌷昱㤶㐲㜴㥢㥤㘳〵㕡㘱㤵晥㠵戹㈵扦㌰户㔰愷扤㈲㐵㥢ㅤㅦ㡡㡣ㅡ昳㕤搱㄰㕤搱戱㠵户挵搸㝤捡ㄶ慤扡㘸戵づ㡢㠶㌷㘲散敤扡扤愵㤹㡥㈳㑥つㄹ㐷捤㙥捥搸摢㙢㍡戳收搲㔸晢㠸㈷づ㥢㥤㘳攲愰搹ㄶ搹㌶挸改愱搴㔰㈶㤵㔱捦愷㐵㝤慡㔲㔸戵っ㜶㍡㌷扥㘶ㅡ昶㠷昴摤㉦扡ㅤ搱㈲㌳㜷愰散㐶㔶扦挱昴㡥晢愶搵ㄲ㙣㈴昲〹㈸〳㤹㜹㥥㈳挴挳㌹㈰㑦挰㠶晥㐹慥㌴挸㌹㐲搴戴㘱愶つ㉢㙤搸㘹挳㐹ㅢ㈲㙤㌴搲挶戱戴㜱㍣㙤㌴搳挶㠹戴㜱㤲㜸攲㈷㌷㍣㥣㡥㥥愷昷ㄷ㥣晦㍣昹㡦改㐷㕥㜹攸㑡㘷敢昲摦戲昰㥥㙢搶扣挸㌹慣㄰晡㔵㜳㔹晣敦ㄸ㠱㔴㝥㌳㐶ㄸ㡤㜶㡥㡦㔱㠳㙦㈱㘰散敦㘴〴ㄸ攲愵て㕣晢敢愷㕥㍡㌹昷つ攳戶昲㔵晥㉢敦㘱〸㍤昸㜲㥥换㠴㜸昸㐵㠰户ㄱ㌰昶㜲㌴敤㐷㉢㈷㥥扤晦昹㍢昷㝤昵㐸攵摦晦晡挹愳搳㔹ㄸ晡㡤㍢ㅥ㐲㥦〷扥㑢挱敡㘵摢㝢摣慥㤷挹㙣敡㘴㥢づ挲改昸摢〱㤷㄰㘴攱㜴攷㜵敢㜷ㄲ㔳扥㕤㜷㐵愳㠱搴㤵㙦敦㕥㌶㕢㍤㤳昲捤㜰晢昰㜱敦愸搹ㅡ㙥㔳ㅣ捣ㅥ敢㘶摢㘱慣㑤ぢ捦收㙤㡡挶㈰㉥㈵㙡戵㝡㘲㤴㐴㜴㝣㜱捡㥦㌶㝤㜳戸㍤㙦㔲㐰晢㕢㘸㈲昱敤㠸〴㡣挶㕤挸㐹㍡㄰㈷挷㈳戱搴戱㍥㠱㠴㕦ㅣ昷〶搶㐸㘴㠷㑢昱㘰ㅤ〸づ㕢㤰㍡ㄶ搰㘲㤱昹愸㐷昲攴愰㌹㈰㙣㈴㈰㠴㤲㌲㤴㐶ㄸ愵昸捣㔰昴ㄳ㜶㌶摤昸敤㙢㘲㙥㜵昲㐸㜶搴㠳晢㑡㔷㙤捡㑣慦㑡㝢つ挶㥣戴改㥡摢㌶ㄲ㘳㕢㐷晣㘶换㉢搰晢〴愹ㄳ㜲摥敡昵㉥㤴摥搰㥤扦㠳㈰晢ㄷち扢搷扢挵㈸捥挳㜰㘱㘱ㄸ愹ㅣ㘴っ㍥㜹改㔲敡㙥ㅤ㉣㐲扢㡡扢愴㜷㠱㈷慥敦㘸昳㜷ㄳ攴昳ㅣ摣ㅣ愳敢〷㌷ㅢㅢ㐲慡摦搴㝡㔰㉣㝦挰㌵㥤㍤愶㡤㔸㡢㉡㝢慥敥戶㤷㈸㜶扡㌲捡㑡摤㜵挴㝣搷㕤㙥㍡愲㥢〳㘱㠱捥ㄲ㐳挸ㄵ㔲㄰㜴ㅥ㜹㘹㈶㤵捤㡥攴㌶㕡㙢㈶㤶戵㙤㠳戳捡捣㍡昹㝦㍤㔴晤㌰㈹㐵㙦㡤㡡挴慦〰㕣㐹挰㤰㍦㤱摦昸㔵㠰㙤〴㔹㘴搲捤㌳ぢ攵㙡㤸㡥㤹捣晡㍦换ㅦ㐳㜱摥㔸㤵㍥摥扦㔱戴㈶挷㡢愴ㄸ敦改〵攷㡣ㅤ慦㡦㝢㜱㘵㐹〴㌹攵慤づ昱户㝡扤ぢ㤹㔲昲搹ㄷ㈹㥤扣㤱ㅤ㕥㥦㔲㐰挹㑢敦㈵ㅣ㤹㕢㐸㡣ㄷ㈴ち愲㈵て㝦ㅦ㌵㈹㡢㠰昱ㅣ㠳㥢㡤㌱㥣㔵㤰㐹㄰㥡㌸㤸㐴愱㜹つ挴㈹〴っ㘷㤴㈰㌴㔵㤰㡡㈰〵愷ㄵ昴㌴昴㝥㐱慦㡡散㐹敤攴挹㑢㈵㙡㡦づ收挰昵捡㔵㠸㠵㌴〷攷㌹〶㌷ㅢ㘳㌸㉥挵㥡㔳㌳搶晣㍡㠸㐳㤶㘱㌸愵挴っ㌸戵㐶慦㜶㍤㌵昹㈴〱挳〹㘶〳㠶㈹㌰搴挱㠰昴ㄲ㌳㔰㌳㤶㌰㑤㑤扥㥢㠰〵㈹㥣ㅡ搸扤㠹㠰㈱搸㥢㍤㘰搸㑢㈰㈳挵攱㤱㤱收昰㌰㘴戸㔸㘶㘰攳㌰ㄷ摥㐰㘴㍥〳〶㘴扦つㄸ昶㠱㘱㍦ㄸ〲㡢㔳〳㡢㘲㕡昴㕥〷挰㌰㑢㈰挳㜸㄰㥤㠳摤㔲㜲㘰㐶㙡昰㠳〴っ㘶㡣挵て散捡ㅣㄸ收挱〰ㄳ㙦挰㜰〸っ㠷挱〰慢挷っ搴㡣搷㕦愰㈶㕦㈴㘰㠱㘱愹戱㘶㔷㡥㠰攱㈸㠱っㅢ攱㤱㠳㙡㠰挶昵〴搰㐶扡㤱攰敡晡㔴晤戰搱搰ㅤ㔳搵换慡㕡愹㘹扡㙡㤶㉤㕢戵㙣慢㈲㡡㔵戳㙡㕢攵戲㜴㔳挲敡攸愵愲㙡㤶慣慡㔲慡敡㑥㔵户戴㥡攲㔸㡥慥㤵捣㠶慥㘸㐲扡㌹㘱ㄵ㘶搱搱昴㠶愹㉢㡥慥摢㡤㙡捤㈹搷㡡㕡㔵慢㤵捤㌲戱ㄷ愵㡦㈴慣愵㑡㔹愹搹㥡愶㔴捤㡡摥㘸㈸㌵挵戶㡡㈵挷㜱㑡㜶搹㈹ち㔵㠶ㄳ㐱㘹㝥ぢ攰愳㠰㕢〱户ㄱ挸昰愲㘰搰〰改㜶㠰〹戰〸㘴㜸㔷㌰〸搶㠱㤹㄰㈴㑦ㄳ攰㤱攱㘲㜸攴挰㥦愸㈱ㅤ㈳戸愸㍥㘵㠴昹㘰挶愱〳㜰搳㕦㤱㡥ㄳ㜹ぢ挸㑢晥㠲戸愳㠷敦㕣愹ㄹ搱愶㥢摥㔲换㕣挱戱㔵㍡㐱戴㌱〳㘷㐵愴㜵㉡晢㑢ㄲ㍥晢戶㠶㔳改戰敡㌴㜱捤㈰戵㠸㜸戱㌱攳ㅤ㜵㕢㈶㥤昵㐴挲摤㠶㠰㤰㥢㍥㙦㕢㍤㐷㐸ㅤ㈲つㅢ扢敦〸愴戹晤㜱㍡ㄹ戴㐹㍤ㄹ㘱㄰㝣㥡㉥㔱㈳㤷㠳㕦㑡㜷㄰㕣扥㕤㉢㡣㤳挲捤㜶昳㌴㉤攲㜶戶㕦戱户愴㡤㕦㍢㌱慥㤶ㄴ摥〵ㅢ㥤㍤㔲改㙢㈷㜲㡣搱㍦挹愷㕥㘵晢㉤㔵㑤㌷收摤慥㍦敢㍡挶㠲摢敡㘸㠶㙤ㄹ㐵㐵搵ㄴ㑤搵ぢ愷㕡摥愹㕢㐹挱改挹挵㐹㘳晢ㄵ摢愶戶愹㡡愲㘸㜹ㄹ㠱ㄲ慣摤愳㐶攸㘰㌵ㄲ㈵㑣慤搴搰㉤㕢户㉢㙡捤戲㔴戳愲㌸㌵愵搱愸㘸㡡㉡〷攱㐸散㝣㤹㐰摥ㄷ㐹攰㜷愲ㄷ㐴㘲㌲㠶搸㐳昶㤴㔶〸愲つ㥡㜴㤶ㄷ㝣搳㤷㑥ㄳ㘹慤㜱敥㈲㕡戲㘹㘷愸戳㠱㔱敦敥㡢㡡昶㕡㐶㜴〷换摣㐳㡤愱㔹㘱㜶挲㄰㤷敥愵晥散㕤㘷づ扢慥㝦㠶扥昰㠴㙤㝡扥㜷收晣㕢㜵㘶㡤つ捥ㅣ㥣㍦㕡㤸摤㍤㜹昰㙥㝥ㅦ㠹㈴㙢つ㈳㘹〴㍢㤷愶摦捣攰慤〲扢㤷戲㍥扥㜰ㅦ晦搰搹㕦扤扣㔸㥤㍡晢㤹㉤慥扤戵昱㌲扢㈷ㅡ昸散㤷晦㝣攰戶㔷㕦㥢㝥昸搵挷愴㍦㍤攳㝥㑥㐶㤶㠱摦㑢ㅦ㈳〸慤㔰㉡ち㕤㔵ㄵ扢㔴慢㔶昵㑡㐵㤸㑡戱慣㕡㡡㕥慢㔵攸捥㐶搷愴〷ㄲ㔶挵ㄶㄵ愵㘱㉢ㄵ愵愴改戶攵㔴捤㥡愹㘸愵㙡挹愴挴愰㍡㡥昴昱㠴戵慡㙢㤵㠶㔵㌲㑢戶㕤搳㉢㝡捤愲㔰户㜴㔱慡搶慡㑥慤㘴㔷愴〷ㄳ㔶㕢愸㐲㌷慢戵㤲㈵㙣捡ㄸ㥡㔹搲㘸〵慤慣㌴ㄴ戵㘱㔶㠴㡣慣ㄸ〴敢㈷愸挱ㅦ〲㍣っ㜸㠴㐰㐶㕡っ〶ㅦ〵改㤳㠰㑦〱㍥㑤㈰㈳㕤〶㠳㘰攵慢愷换挸㤷㜸㘴攴㑣㍣㜲㤰㈰愹挱ㄱ收ㅣ㐱捤ㄱ挵ㅣ㘱换ㄱ愸ㅣ㠱挹ㄱ㠴ㅣ㘱挷ㄱ㙥㌲㌲㙡㄰㘰㥦愷㐶攴て㕦愰收〶〱戶愷ㅦ㘰㡦ㄱ㠷昴㐵㠲㝥㠰㍤㑥扤㌷ㄹ㘰挵㝣ㄶ愹敢扣户㜳㙢敦挵㈴㥡㜴㐹㝢挶愳㥢㌸扡㜶㕣㜴㈷㤳晢戶㡢㠲慦て愲敦㠸㉦㉦慥敥㔳㈶㉤捦㙤昵㝣ㄱ㑦㥢敢㈶昳攸㠳㥣扥换㠲㜹ㄴ〸㤷昴㝢〳㥦攲㤷昵愹㌳ㅤ㑦㜴㝤攱挴ㄲ㍤扡㠱ㄹ㑡㘷㔸㘹捤改昸㕣㌷㕣攱攵㐳㝣㤹㠸搷戹㙣㠳㉦愱愹愶ㅦ㕣摣㘲㥣㜱㤴㌸改㑢〴㝣㘲摢㘴㤸㥦戲户㔲挴扣戹㌵㤱搴晡ㅦ愳㔸〱㑦㥥㝦㠵㤰愱㈶挱㌰㡣愳㔸㑡㕦㈳愰㐵敢攱愲散㘶㕡ㄴぢ㈳戲昳晣敢攰㐳晤ち㈷愰㘴㑡㑦㄰搰㠴㈸㡢戲㈳搱〴慣㤹攷摦㈴㘴㈸㘰攱〴ㄴ㑥改㉣〱㑤㤸㡥㔶㌸ㄴ㑤挸㄰㌹捦扦㐵挸㔰づ戱㈸㐸散昶愸〳つ㤸ㄹ㜵㈰㥤㔹㔱㠷㝥㔲愳㑦ㄲ搰㝤挷戴摢愶㉢摤ぢ㜵㥤㡣㝡戴昶㠸ㅥ㤸㌹㕣㈶戹㔷㡥慢㉣ㄲ敦㘸㝢捥戶ㄶ扢㈲戸ㄲ捥〵ㅤ㉡愴㘳敤ㅢ摤敥㐹换㜵㑦愲捡㙥〹㝡摥㜱㈱㝣摣搲㡥戴挳㘲㡤㌶㘳㉣戳㉡㠵づ愶㔳扣愴昴ㄴ挱搸㘴慢㌵ㅥ㑢昴愴㙦ㄳ㈹㐳摥㉢㝤㠷ㅡ㔷㥥㍦愷戳晤戴扢㐸换愷㕦搸昵摣搳て摣戵晢〹㝦攷晣㑤㥤挷㜳㙣㕦㌴戰敥㑥ㄷ搵㔶㕢攳昱慢敦㤷㘸晤ㅤ昴㍦扡㔴㡦㑦㄰慢㝤㙦㤸愴〴㠶㐴戹っ㝤〲挵㔶晡㉥㐱攲敡㉡摢㑢㕡挰〱㠸㑡㍥昱㍤㐲㠶㡡ㅡ㤳搸㝤搴㠱㙤愴敦ㄳ慣搹㡢ㅦ㄰㈹㐳晢㈹晤㤰ㅡ㤷摡搶攰㐱愰攴ㄸ㘶换挷〹㠰㑤㐵㉦扡㙥〷㈶愳㠱㜵㜷戲挸捤愱捡愸㑣搲㌳〴㐹愰ㄴ搹㜵㤱捡㜸扢㍣晦㌱㈱㐳ㄹ〸㈷㍣㐰㉤改愷〴㐹愰ㄴ搹慥㘸〲㌶㈸捦㥦㈵㘴㈸ㄹ攱〴㔴㈹改㘷〴挹愶ㄴ㔹㌹㥡㐰㔴㥡昰㜳㐲㠶㥡ㄱ㑥㜸㤰㕡搲㉦〹㘸㐲ㄸ㔹㐵㔶㡣㈶㠴㤱昵ㅣ㈶愰〲㈵㤱㠵㑡㠴㑥㘰㄰㔴㈴㜴㠲挸㐲㘵㑡㌶ㅢ㌵〳㥢捤攱㜸ㅣ慥挶攱㘶散㠳挴扤愱て敤㡣〶搶㕥㑦㌳ㄴㄴ昸ㄱㄶㅣ㐲昲搹㉣ㄱ㐲敢攱戶㘱攲慦㔹戹戶搱ㄲ㥤㘳晥昱攴㉦㔸攴㐸㌹晡ㄳ搶㙦㈲㘹昴㤳㘲挸㑥㤰捡㝦㑢㠰㌵昰㌰愴愰㠰晡㍣㌵ㄲ㉡昲㑣㐰晤摤㈰ㄵ㥥ㄶ㔰㕦ㄸ愴挲㤸〱昵昷㠳㔴㔸㉣愰扥㌸㐸㠵㔹〲敡ㅦ〶愹搸晢㠰晡挷〱敡㔶㈸㡦敤捥搱晦搴㔶㈸摤敦㐱搹㝥て㑡昶㝢㔰慥摦㠳㔲晤ㅥ㤴改昷愰㐴扦㠷挵㤳摥挸㝦〱㍡〳㍦㑥</t>
  </si>
  <si>
    <t>㜸〱攵㕣〹㜸㕢搵㤵搶㤵慤㘷㕤搹㡥㤵㠴㐰挳敡㐲搲㤰ㅡ㡣攵摤愴㈱㌸㜶ㄶ㐳㜶㍢㐹㈹㉤㐶换㔳慣㐴㑢㈲挹㠹捤㌰〵捡㜴愱㝣㐰㑢晢㜵㘵㙢ㄹ愶㘵㠶㘹愷昳㜵ㅤ㘸ぢ摤㠷愱㕦㌷㑡㠷慥ㄴ㍡摤攸㌰戴㝣㙤㈹搳㌶昳晦攷㍤㍤㍦㐹㑦戲㥢㤲敦换昷捤㡢㝣㜴敥戹攷摥㝢摥㌹昷㥥㜷捥㝤㔷昱㈹㥦捦㜷ㄴㄷ扦㜹㌵ㄲ㌹㝤㝣戶㔰㌴㌳㥤㈳戹㜴摡㡣ㄷ㔳戹㙣愱㜳㌸㥦㡦捥㙥㐹ㄵ㡡つ㘰㌰㈶㔳愸㉦〴㈶ぢ愹慢捣攰攴㘱㌳㕦〰㔳挰攷ぢ〶戵㥦昵昶㕦戸㔴搰㙣愵ㅢ〹挰攵搳㘴搰㑤〴㐱㠰ㄶつ㌰㌱戲㝥㝢㙣㍦㠶ㅢ㉦收昲收㜹敤㝢慣㑥搷㐶㈲㥤㤱捥敥愱敥晥捥慥昳摡㐷愶搳挵改扣戹㌶㙢㑥ㄷ昳搱昴㜹敤㍢愶㘳改㔴晣㔲㜳㜶㈲㜷挰捣慥㌵㘳㕤㍤戱㘸敦㘰愴户慦㉦㌹㌴㌴搸ㄲ㐲捦摢㐶搶敦挸㥢挹挲㡢搵㘷㌳晢摣㍥戲扥㜳㥢㔹㝣戱晡㙣㐱㥦攸㜲㌴㤷㠹愶戲㉦㔲愷〱㉡扤㘷搴㡣愷㘸ㅤ搳捣愷戲晢㍡㈱㜶㤹愲㔱ㅡ攸摣〸㡤挷愳㠵攲㠸㤹㑥敦㌲㤳㌴㑣㑢㠶㍡㌳昳㘶㌶㙥ㄶㄶ㘵㌶捣挴捤戴㕤㕤〸㘶昶㐴昳摢愲ㄹ戳㤱㐸㕢挶戲摢㔸挲捣ㄶ㔳挵搹搶捣敥㠲戹㉢㥡摤㘷㤲㈵㤰搹㌴㥤㑡㌴㌶慡挶㐶㕦挳㉡㉦㘱挴㌶㥤ㅢ昳昱㤱愹㘸扥㈸㈵㕡㉤攲挵敢㥡㈱㈲㜸㤹㔸㥣㐵敤ㄵ慤㘸愶昱㔴收㔲㌳㥦㌵搳ㅣ㠴挶敢愸㘰ㄲ㥤㔸慡㜷㤴㔳扡ㅢㅡ㐶㌵摢ぢ㠲户挲㔱㜴㉢挱㈲〰愳つ愰㘱㑦敦愰づ㤳戴ㄸ㐰㌵㍥㠳〵攵㙥挲㌱晤㤳㔱晦㘴捣㍦ㄹ昷㑦㈶晣㤳愶㝦㌲改㥦摣攷㥦㥣昲㑦愶晣㤳晢晤㤳〷挰㔳扡㠲㑤㑤㝥晢晡挸㔹㡤扢昷㉥晤攵收摢㍥扤昸㕤㤷㝦㌱昴㘶挵㌵㈴㡢㘹㈹㄰㝤ㄲ㠰戱㡣愴㍤扤〳晡㘴㤲㑥〱㔰敡攷㄰㠱㘲㑣昴㍦㜲摤ㄳ㠷晣㤷㝣昴㉢㜷扦㙣攷搱㌷摤愰戸晣愴晤㜲㌲㥦ち㘰㥣㐶搲㥥摥㈱㝤㍡㐹㘷〰㈸昵愴摤晥㍢捦慤晥㙣摢㕢㤶㙣扥晤昹㥤慤㝦㐸晣挷㥢ㄵ㔷慥戴㍦㡢捣敤〰挶㑢㐹摡搳摢慦捦㈶改ㅣ〰愵扥㙦户㥦敡㝣昵㔵㠳捦㥤㝣昱㍤㍦㕤扣晦攱捦㍤昸㔵挵戹㈵敤㔷㤲昹㘵〰挶㉡㤲昶昴㜵改㜳㐹㕡つ愰搴㘳㜶晢㡢㝥昱摣㝤戱㡢慥搸昴捦㥦㝡攱㐷捦㡤戵㕤愶攸㉦愴㝤〷㤹捦〳㌰捥㈷㘹㑦㕦㐴㜷㤲㜴〱㠰㔲㕦户摢摦昳换昸戵㙦㝦昹捦㌷扥愳㘷搵㝤搷㝥㜰攸昱㤶〸慡㜷摡收ㅣ捤㐷㡦㘰㑤捣㉤户敥捥㉥晥㥢摦捦挰捤㈴晢㤲〳挹㐸㈴搱搷ㄵ敤㠹〶㌸㈱ㄶ㍡扢㘹戴㤶攴摥㔴㌶㤱㍢㈲搳扤㈵戹㌱㤵㉥㥡㜹㈹戴㈵昱㘵㉤㔹㈹户㈶㌷捣挰搷挵慤㤵㜱㔲㜲挴捣ㄷ攱㈳㡡戳㜳换攵昴昵搱㠲㌹㔷散戰晢㕥㥦㥢捥㈶ち愷㜹㔷㡥ㄷ愳㐵昳搴捡扡戹㑥慡㥡㡤挳㝦㤸〵ㄱ改捣捡㘶㝢愲改㘹㜳㜸㈶㘵㔵㥦㔱㔱つ㑦㤲㡢搵慥摤㤸㌷て㌹戵㔵ㄲつ攳昹㜳㔸晡慥扡㑢慢捡㤲慢㝤㘴㉡㔷㌰戳㈲㕥㐷㘶㐷㉡㝥挰捣㡦㥢㝣㝡㤹〹戹搵㘵慣戲摤㔹挷昶㉣㙥ㄴづ㉡㜱戶㥢㑡㐵㥢搹㠴㤹㠰扣〷愱攵搹㠹㘸㉣㙤㥥㕣挶㘲㡤㠹㡡攵㘵攴㡤戹昸㜴㘱㈴㤷㉤收㜳改昲㥡攱挴攱㈸㕣㘸㘲㙢㉥㘱㌶捡攵戳愰昲㌵㌴㈸攵㍢搷换ㄷ戱敦〲扤㤵㙢㤲搰㈷搶㘷㜶㑤㈲㌲㝢㝡㌹愷㘷㈰慥㐹㐶晥搵㜵㈵㜱㑦㐲㜲㜷搵攵昶㤸愴㙣昴㤲昲㠵搷戹ぢ昶㠱ㅤ搲㈶㔷愵㝦㐵敤㉥攷收攵㍣㤲扡慣挲㘰㠵摣㜵㤴㈶摤㍡㜳敦昸㌲晢晤㑢敤扢摦㜰ㄸて捡捤搱㙣㈲㙤收敢㠶㕡㡡ㄲ改㙥㠲ㅥ㠲㕥㠲㍥㠲㝥㠰挰扦挳挷搵搴㈸㥦ㄳ㙡㐶捤〶㡥愴ㄲ挵㈹㘳捡㑣敤㥢㉡㠲㠶㄰㉤ㄸ愴扡慢㉥㍤〸㤲ㅥ㈲戸㄰㈰ㄴ昲ㄹ㙢挸㘴㠴昴㉢昸戵ㄶ愰㘵㜸扡㤸㙢户攷㐲㐸〵昸〸晣换ㅦ搴㡣ち戵挴〵〸摣ち㠱っ挲㡦㐲㐳㠳㤷㉡㌶㐷ぢ㔳㐵慥挲扡㤵昲㐸扥㠸㥤慥愳㡣ㄷ〳㙣摢㙣愶戱㠶㕦慣㤸㉦挰愷晢扣戱挵ㄲ㌰㥤㥣ㄹ㥦捤挶愷昲戹㉣㐲攳搱㘸㌱㍡ㅣ㐷〰㔵㔰㔱㈳戳㈵㌷㌲㕤㌴㌲㥢㔳昸㙡挹散㌲て㥡搱攲〸㝣㜴戱㌵戳〵挱㤷㌸搱戱挴㑣㈰㘳挵㑤愳㘶㈱慥ㄹ㘰㡤挱㈷捤ㄸ挰攰㘴㕢㌲昴㌲收㑣㤱㕤㌷㘵㜶㐴ㄱ愰ㄵ㌵㤸㍡愴㤵㠵戱㘵慢搰㑡慤㐳㜶〹㍤㠴〵㜵昵搲㉣〴慢㈷ㅦ愷つㅥ㥦㜸愰㌶摡戰㜲昹散㉥愶搲㠵㑥㕢扤㥤愳㌹〴攰愶㈴〷ㄷ愳愵㘱㘰㜶ㄹ㜵㡤㔵戹捡ㄹ愱㙤㡦挷慣㙥㈱捡愶㝣㙥晡㈰㈳愶ㄷ慢ㅦ昶攵搳挳〰㜷晥晡ㅦ搷慣扣晤挳㐷敤敦㙢戰㝥攴搲っ攲㌴㈷㍢㡢昸㤲㑢㡦攲㉢㔴慦㉥挰㜰捦搳捤搶〸㈶ㄹ㝣戵㘴㜰户ㄳ㜹㔳愲攳愰ㄴ㘶て㥡慤㤹扤戹晣㠱㔸㉥㜷㠰挶㕦㈴愵挲㤴㘹ㄶㄹ㜲㌶摢ㄱ㌶㜱愵㔴㐳㐳㔹㜰改㡡㑤ㄹ慣ㅡ㥢〱㕡㠷搳改昶㔲㡦〵㘳っ愴〶㍣㑥㡣㑢㠰㥣㍤搸搳㍢戹㈳㤷㉦攲㤱㌴㌹㥥㑢㘷㝢㈶攳戱挹敥慥㐸㑦㔷㑦愴慦㜳㈶㕤㤸㔱ㅦ㠳ㅥㄸ㍥扥敤敥愷戶㕣昱挲搱搱ㅢ㕥戸挳㜸攲愱摣㍢搵㐷敤㡡慡戸㤴攱愸㐴挵㕢㠱攸㙤〴摢〹㜶㄰散〴㔰ㅦ㐲㔳扡㉣攰攵㤷ㅥ㐷㔹㑦㄰散〶㠰攳ㄱ㕢挰敦散㈵㡤㝥㈷愴ㄴ愳㈶扡ㅢ㝤ㄹ挱慢〰ㄴ攳㕤㉥㑣㥦扥ㅣ愰愶㜵ㄹㅦ㔷㕢昷ち㔰㐳扡㑥㥤㘲㈴㑤ぢ㙢㙡㔴㔳㠷㥡晡㔳敦戵㜵㔰愵㥣昷搸ㄵ㔵㐱㌷㘳㙤㔱捥㍥㜶㌲㐵㤰㈲搸㑦挰挸㕦扤扤愶㜲㌲攴挹ㄲ攴〰㕣捡㌹㐴㥡慤ㅣ挶昱愲㥣〲㠹昴昳㡡挱扣愵㥣㘹㘰㌵㤵挳攰扦㕡㌹㌳愰㠶㜴㥤㍡挵㌴挱㑢㌹搷搵㔲捥戵㜶㐵㔵㐶挱㐴㐲㤴㜳ㅤ㐵㜹ㅤ挱昵〴㝦㐷昰㝡〰㜵㔵㑤攵扣㤱㍣㙦㈲戸〱挰愵㥣ㅢ㐹戳㤵搳づ㕣㤴㜳ㄳ㠹㌷〳㈸㘶㉡㤶㜲㙥〱㔶㔳㌹捣㙣慡㤵㜳㉢愸㈱㕤愷㑥㌱〷昲㔲捥扥㕡捡㐹摡ㄵ㔵改ㄲ戳㈴㔱捥㝢㈹捡㙤〴户ㄳ摣㐱㜰㈷㠰扡戲愶㜲摥㐷㥥昷ㄳ摣つ攰㔲捥㍤愴搹捡㘱〶㈶捡昹〰㠹ㅦ〴㔰攷〲㔸捡戹ㄷ㔸㑤攵㌰㙤慢㔶捥㝤愰㠶㜴㥤㍡戵ㅡㅣ㕥捡搹㕡㑢㌹㕢散㡡慡㕣戰〳㍤㠹㜲㍥㐶㔱㍥㑥昰〹㠲㑦ㄲ㝣ち㐰㙤慣愹㥣晢挹昳〰挱愷〱㕣捡昹㉣㘹戶㜲㤸㕥㡡㜲ㅥ㈲昱㜳〰慡ㄳ挰㔲捥攷㠱搵㔴捥昹㙣戰〶〰〲㌸ㅥ㑦㝦〹㠴㤰慥㔳愷㉥〰㠷㤷㜲㝡㙣ㅤ㔴昹㥣㙥扢愲㌲搱つ㌰㙣慣㝣㜶换㐶㠷㤳〲戸㤲ぢ摥愴㤱摣㥤㑤ㄵぢ捤㐹挶㜸ㅢ㔳挵搱㐲戱㈵〹〰㔴㥡㥣㉡搱戲慢㔱㐷㜲㑦捡㍣㌲㠱愷搷㔹搵㔵搸〳ㅡ㤹㉥ㄴ㜳ㄲ㤶㥣㔹㕤㍦㥡摢㤶㉢㡥愶ち〷搳搱搹ㄵㅥ搵㔶捤摥㈹㌳㡢昴㉤㡦㉣㙥㍥愶摣挱㠳㘶挲㐳挶昱摣㜴㍥㙥㡥㡤㥥〸〹愰戲攲㉢ㅦㅥ攱㠸慥搴捡摡〹㡦㑢敦㑣〲晣㜸散慢㘳换ㅦ㡣慦愱㍤㈶攳搷攵ぢ挳㠶㐲晡ㅢ挰㌱攵〳捣㉡敡捦ㄱ㔷㑥挹㌸㉡㤴㠴㕤㉤㕡慢扤㘹㌱㤶㉤愴ㄲ㘶挸㉥㙤㑤㘵ㄷ搹攸昶改㘲㔹㑤㜴㘶愹㕤㠳攰㘴㝢ㄶ戶㡦㐷昳㠹ㄳ挱㉣愲ㄹ㉢ㅤ㔷捡挰扦㘳搳戴搵㡤捦昷㙣㘹㌷晤搹㙢戰摡扦㐹戵㐱搷扤昸昶㡣ㄵ㥤昵〸挴㤵㤲户㠱扦㤵敡㜶挸㐱㤶戶㥡搱慣㔸㘱扣㤸ㄸ㌵て㉦ㄲづㄳ㌳ㅣ㝢慦㘹㜳㘹㜹㔱㔲〶㥤ㅣ㡥ㄵ㜲改改愲戹挸挱㘴愵敢攴㉥㌳ㅤ攵昶㑡㡢㠳敤㠸ㄷ戱〱攵昴挷慤㤳ㄳ挷㐲搰㐸愳戵㜲戰ㅡ㘸㈷愳捥攴㉤扦〹㉥愲㘳戴慡昲昹㤲㜲㍤戳㑥扤攷摤扣敥㕤攷㉢㈱㈱㕥扥㐰ㅦ扡㕦昸晥〹㔷搲搲搲戶㥥攵攲挴㝢戵㤴㘸摣扡㘸㑤㡡攳挳晥㈴户摤摢戸㜴搲㜸㈷㔲㑣挵愳改昴散愲攴㔸㌶㥥㥥㑥㤸㕢愲㌱㌳㕤㜲摡戹㝣收〴戱㤷扣㐷戲㙣㔵㐷㉦昶㐶挲ㄸ㕥㈶㤵㜶㙢㡥搹捦㈹晤㉤愸搵㜸ㄴ愰㜱敤摥㕥㙥㘶㠴昴户〹㘱ㅦ敥㤷ㅣ搳㡥搵㤲戹晤㔶㜹愵〱晦㔶㐵愲㘳㘳〲敦㙣㝡挹戲㜳戱㙤挹㙤挹㘱㐳㌲攱㈲㙤㑥㔹愴ㄳ㘶㜱㠹慤っ挳㌸搶挷っㄴ㡣敢㔹㍢搶㠱攷戳捡敢愸㝦㕡㠰昶愸㑣晤㕤攱㠸㐴〰攲〹ㄹ㕣戵搱㡤㔹攱挳㐴慡㤸㌶㥢㤳㔲㉦㜸㤰敢㠲摡㙣㑡㑥㑣㈱㡤ㅥ㙤㑤㙥捡愷ㄲ改㔴搶㘴㈸㠲つ㜲扥㐶摡㘲敥挳㔶敥㡥㕣㈱挵搷㤷慤挹㠹㝣㌴㕢㌸挸摤㤲昸散㤲戲㤲ㄸ㉢㤰㕣㥦捡㘲ㄵ㔹㘳ㄲ㙦㑢㡥㑦攵㡥攰つ攸㜴㈶扢㈹㝡戰㜰㐲ㄸち慥挸扥慣愵攵㔷㝥扦ち晡㠳挷晡挰㠲㔷㐴㤷㡣ㄴ晤〴戶愹戸〵㔸㘷搱搲㑡昶㐶㍡ㄷ㉤㘵㉡㝢㔹攸戹㤱攷扣㍥愶㈳搶㡦戱捤㜷〰㉥搹戴㝢㙣敥昵换㕦昵慡㌷挰㑤换㍡捦〳㤹ㄶ捥㕥敦㌲㌰㉦戲愶ち㘹㥣㌹㕡㉣捥㔲攵昴ぢ㈵㠵㠷㌳ㄱ㡦㔰戲ㄳ摤㠸㡤戸ㄶ㉣㝣昸㕦㙣㘰挲昱㉥戲ちっ敡㌲搱㜴挱慥ㅢ挹㘵㌲㔱㑥㉤㑥换㜱㌸㙦㌳㈸ㄱ㌶㍣㠹㑥〲挸晣戳㐹搱ㄹ㤰愲㌳㐲挲㌳㤹敦㙦〴㘷㕦戹㝤搱㝣慡㌸㤵㐹挵㠳㉣昰ㅤ换〹㌱㈷㌱㠵㘴搳㄰ち攵㈵ㄳㄳ攱㙡攵㘶愹戵扦〷㜳㜷㈲㠳愰敡㘸㝥捣㕣扦㍣挸搵㌱㙥㡥㘳晡㙡挶户晡㜱㠰㠰ㅦ〰捦て㐰㕣慥㈸っㄴ㜱㐲㡡晢搸慣搶摦㈵㠷㝤㌵㜲攷戸敥㤶㘵ㄳㄸ㐲㕢㜲搱挴㐶扣㠶换攵㥢散愳〹㐱㤸㤶㉥㈵ㅦ收㌶昵〸㕥昰攰挵搱㘱〴挳昹㈰〹攳搸〰㙥攴〶户㘱搹㤰扡昱〵〲捤㐱慦戱挶㑡㝤慤戰户昳摣㘷㉦挶慡晡晦搵捥挱㜵扣㤱㔰㠸戱㠴晥ㅥ挱昷〱ㄴ晣慤㡦昷㔳挱昰〳㌲晣㄰㈰㌰っ㔰戹㑡㙡㙥改㌶戰㐵㠶㕢捤挱っ㙦〷㌱㠷㠱つ㘸㙣㔹㐳㈵㐶㜳昰㘲搴敢ㅦ〱㝣昵㤱㐷㤸㌲晢ㄴ昷㑣㑢攳㌳㝢戶〵㝣〲愸晥㌱㠰摡ち㐰㕦㈳㘶昳改愷㠰㠲㉡㔹挹㑦㠰攱㔱愱戶攱㥢㤹㐹改㜲㔹ㄲ㡦昴晦〲㤹㕣摢昱捤㤸㥡〶㥤㉦㍥㔳㍢挰挷ㄸ㑤改㥦〲ㅡ㍦〳㘰㤰㌰㠰敦㤰晥㌹㈱㝡摣㠹㙦〶ち搶㔵昳㔱愶挶挱挰挷㤹捦搳㝤慡〹搴搰㠵敡㕦〰愸摤〰昴㑣捥㑣㝤ㅡ昸晣㌳㜵慦戴㐰㈷敥㤹慡㉥〳戵愴㕤㤷昹晦ㅢ㘴晤っ㕢扣捡㥢攱㝦挸昰㉣ㄹ㉥〷攰ㄴ搰扦〶㜰慣㜶〵ち愵㝥㕤㔶晢つㄹ㥦〳㔰晢〰㕣㔶晢㉤㡡愰㡡搵㝥〷㡣摡㥢挲㜷㙤慢晤摥收㑡攱㝢挱㔶摢て㘶换㙡捦〳㌳晥〰㐰慢㔱戹㈱晤〲㈱挶㍤㠰敦㠵㔸㉤〳扥㍡㔶换愲㕡慣昶扦㐰㔴づ愰捣㙡㝦〲㘱㝥慢ㅤ㘲㕢晣㤵㕢慤〰㑡㐹扢㉥慢ㅤ㈵㈳搹㔵搱㥢㠱㥥㑣晢挹㌰つ㠶㘱戲㌷愰攴㔸㙤挶搵捣㘵㌵㠶摥㍡挰㘶搷㠱挱㘵戵㈶搰㐰ㄵ慢〵㠱㔳㝢慦〳愵戶搵戴捤㜵㍤戸ㄶ㙣㌵敥摢㕡㔶ぢ愱戹搱っ㐰慢搱㐶㈱摤㘲昷挸㝤摤㠵㔸敤㡤攰慢㘳戵㌷愱㕡慣搶㡡㝥搵つ㈸㤵㔹慤つ搴昹慤㜶㈳㥡㠱戱挲㙡㌷㠱攲㘱戵挵攰搴㑢㌸摡捤摥っ㑢挹㜰ㄲㄹ㙥〱挳㌰晢㕤㠶㤲㘳戵㕢㕤捤㕣㔶㍢㤹捤㑥㘱戳昷㠲挱㘵戵攵愰㠱㉡㔶㍢ㄵ㌸慤挶㝤攰摡㔶㍢捤收扡ㅤ㕣ぢ戶摡ㅤ㘰戶慣㜶㍡㥡ㅢ㘷〰挰㙡㝤㕤㈰㠷昴㤹㜶㡦㜷愲戴㄰慢扤て㝣㜵慣挶㍤㘹戱摡㔹攸㔷摤㡤㔲㤹搵㕥ち敡晣㔶攳㈶㌶ㄸ㉢慣昶〱㔰㍣慣㜶づ㌸昵ち㡥昶㐱㙦㠶㤵㘴㜸ㄹㄹ敥〵挳㌰晢㕤㠵㤲㘳戵晢㕣捤㕣㔶㍢㤷捤㔶戳搹挷挰攰戲㕡〷㘸愰㡡搵捥〳㑥慢㝤ㅣ㤴摡㔶㍢摦收晡〴戸ㄶ㙣戵㑦㠲搹戲㕡㈷㥡ㅢㄷ〰搰㙡ㄱ㤰㐳扡换敥昱㔳㈸㉤挴㙡昷㠳慦㡥搵戸㔹㉥㔶㡢愰㕦昵㘹㤴捡慣搶〳敡晣㔶晢㉣㥡㠱戱挲㙡て㠱攲㘱戵㍥㜰敡㝥〰挵慤㜷て㠶〱㌲っ㤲攱昳㘰ㄸ㘶扦㐳㈸㌹㔶攳㝥㝢愹㤹换㙡ㄷ戲搹ㅡ㠰挰搷挱戰戰㕤搸㈶㜰㠶㕤㕢攳捣ㄸち㡢㤳㍢愷愳㘹㥣㜹摣㡥敤㤹㈲㐹㈷㐲㐸摥㘸㙤㤲㔵ㅥ㐷㉢㍦ち㠹つ㘶戹㠵换㕦挳〸戲㔲〷攵扣昶扤ㄵ挸㜹㙣㥢㘸愱挰ㄷ晥㝣昴攸挲㐶㠱㕤㝣㑤㠷㜹搸㘱㜲搲ㄷ攴㤸つ昸ぢ改戵愸攰㌲晡〶㑡攴㈹㝦挸㝥搳㡢ㅡ昸ㄶ愸㜵㔲搹㡡晤㈷昶扡㜴㉥昰㘶㡡搵㤱收㤱㘷慦㠸扤㍣愳㘵㌴慥扥敤㈵㠳㝡慣㐴ㅤ㈶㡦㕤〸㍣づ㘴摥ㅣ㠹㠹ㄵ㜶搶㤱㉤㡤ㄷ㘷搳挸㔰㠹昲㠰㠰㠵㌱㈴户慡㈱㜴㉥㡦〷㝦㘳攵㜹㈰愷㉤㕤㐲昳㐹ㄵ攷慦愴ㄹ㙢扥㠳扦挰㘷㘰愲㥡敤㈹昸㥣㔵搸㠶㤷㌱〲晡㐹㕢㔳昱㝣慥㤰㑢ㄶ摢挷戱换搲捥ㄳ㜹㐹散户つ〷ㅥ㐰㡦㥥㘳昲挶ㅡ戳㍣ㅥ㉣㠶づㅤ挸收㡥㘴㐵㥡㐰㠱〷ㄳ㌹㥡㙥㙡攲㌰摣㌰㤰敢ㅣ㈸㉦晣㕤扢㄰晥ㅥ㄰㜲ㄹㅢ〰㔷㡥慣ㅦ搹㌵搹ㄳ㠹昴㐷晢攳㠹㜸㈲㌲搰㍢㘸㈶昱改敢敢改㐳㠲摥摦㙢昶㜵㥢㘱挹㤰搰㐶㙦㐴㥢昰て散ㅥ昴㈶㤶㝥㔸㉡戱慥㡤㌹つ〷㌶昰昷愲㕥攱㈷搰ㅤ攷戳㌱㠶㜱ㄶ㡤慣㥦㜴㙤愷ㄸ㤷㠰戶ㄸ戴昲〳搵挶愵㈰户㠰㉣㜹攴㉥ㅣつっ晦搸敥挵㍡㠸扣ㄵ昵㜲ㅡ㔹㍤〵㍡㝤㕡㐸㝤〴慡攷㥡戳搶捥づ㜰㜰敤㌰挵〲㕡戱㜶㤸㔲㔵㔳㤹㈹㜱晤攸㕤愸㔳㑣㤲慡㜹㈴挵㈱捦〴㜹㙣ㄶ昵㌴㄰捥㙦昵㑦㄰㠰戳ち戸㑦㜳慡㜰㔶愸㝢㐱攱捣㈸户㉣㤳ㄸ㜲ㄸ慦〴戴っㅡㅢ攸敦敢ㄹ㡣㈴攲戱敥㐸㙦㌴㤲㡣㈶㈲戱敥晥挱㘸㙦㕦㜷㔷搲散㡥㠷㈵攷㐱ㅢ㝤ㄹ摡㠴㤹攵戰〷换愰㤲敥㤴敡摡㝥つ散昸ㄸ昴㌷攸㤹㑡搶㌴愸愶〵㌵敤ㄵ㝥慥㐴㕦捡捡㉢㐹㍦〹㤸晡㉤㠰㘵愲㍢愰㠳㌹ㄳ挵挱㐱ㄳ晤㡥㑣㙣㔲㥡敡挰㝤㡡昹㔳㌵昵㜹㔰挵㐴㕣㌰敡〵㑦ㅥ挹㘷㔰愳昷㤱挷㘶㔱捣㘷挴㐴敦㠲㄰搵㈶㝡㠷愷㠹㘸㐷昶㘰ㅣ〰戴㑣㠴戵搶ㅤ㌳㠷〶㤲㘶扣扢㌷㤱攸ㅥ散ㅦ㌲愳戱㔸扦搹摦ㅤㅦㅡ攸ㄹっ戳〱摢攸㌴㘰ㄸ〱㤱㔵㤲㌵攷㉦㤵㔸搷搶〰㜰㝣㑣挴㡣挸换㐴㠱ㄲ㝤㌹〵㉣愰㈴〷攲㔵ㄳ㌰换㐴㌷㤶㤹攸㌰攸㌴ㄱ㤳㈷㝣㉡㑣挴㘴愹㥡捡ㅣ㐸㑣㌴挳㙡愶㍦搵㍣㤲扣戰扦慢散㙡戲㈸㈶㉦㘲愲搷㝢㥡攸㝡㑦ㄳ㌱㍤㘱㙢攳戵㠰㤶㠹㠶〶㝡㘳扤戱慥㔸㑦愲㉢搹㙢挶捣挱㕥戳㝢愰㍦搱ㅤ㠹て昴昴㜴㥢㍤㘱挹㘶㌸晣㌵㘸ㄳ㘶晥挲ㅥ慣㔵㈴㠹㑣愹慥㡤㠹捣昱㌱ㄱ搳ㅦ㉦ㄳ㌱㈳ㄲ晡㔹ㄴ攲つ㈸改㜶㘰㡡㔹㤱㘵愲㤹㌲ㄳ摤〰㍡㑤挴㑣〹㥦ちㄳ㌱㌳慡愶㌲攱ㄱㄳ摤挸㙡收㍡搵㍣㤲愹戰扦㥢散㙡戲㈸㘶㉡㘲愲扣愷㠹づ㝡㥡攸ㅣ扢〷攳慤㐰㉣ㄳつ㐴㈲〳〹㌳㥥散ㅤ㡡㥢扤挹㔸㙦戴㈷搹ㅢ敤敥ㅡ㑡昴㈴㘲㍤昸㝤㐱㔸㔲ㄷづ㝦㉢摡㠴㔷摡㍤㔸㈶㤲慣愵㔴搷戶ち㜵挷挷㐴捣㜵扣㑣戴扡㐴㕦㐹㈱摥㡤㤲晣慣㐳㜵〰戳㑣㘴㤶㤹攸㌶搰㘹㈲愶㐵昸㔴㤸㠸㘹㔰㌵㤵搹㡤㤸攸づ㔶㌳戱愹收㤱戴㠴晤摤㘵㔷㤳㐵㌱㉤ㄱㄳ㑤㝡㥡攸㌵㥥㈶㘲攲挱搶挶摦〳㕡㈶㌲〷愲㤱慥㥥愱㐴㌲㤹攸敢ㅤㄸ㡣㐵扢捣慥㜸㝦㌴搱ㄳ敤㌷扢㤳摤搱戰攴㈹ㅣ晥ㅥ戴〹㌳㌳㘱て㤶㠹㈴㐵㈹搵戵㌱㐵㌹㍥㈶㘲㘲攳㘵㈲收㍡㐲敦愰㄰昷愱㈴扦㥣㔱っ愹昱昱改て搹〸ぢ㑡㘲㔹㔲㍦散愲㠶ㄹ扤㌲㙣搳晦〲愴戵㈱挰㌸挹昳㤵㙡扤摦㘸㌱㥥㕡㤶ㄹ㉢㈰㠸挱攱散㠹摣戰昳㍢戱挵愵攰愶愳㜴㌰㝣攵ㅣ愵㜴㠰愱搴㙣㝢摥㘹㠷㜳捥挸ㄴ㔰搱挱㘳攴换收㑡慥ㄳ捥愷捤㔱㜱㕡〵敦搰捤㐴愹挷〲㜲昴㐶㝦㠳㍡扦昶㔱ㅣ㥣㥢戵昳㠴㔲㌷〵㕡敦㌴㡦㡤晡昵愹愲愴〵ㅡ昵㑡㙦㠰㠶㡣㝦㈵㔸扢㘲敦㡡摥挱挰㔶㑣戶扦㙣㈰㌴㜶㐵摤ㅣ㤶㔷㐸㝦ㄴㄵ㡡捦㔰㜶㐹㤲㘲っ戸ㄸ㐸攵㘱搵捤㘰昰㍣挹扢挹慥愸㍡挹换㔸ㄱㅦ㥦晥㌷ㅢ㘱㐱㐹㄰㐸敡晤㉥㙡㤸㘱㥦㑣㡡〷㠰戴㌶㈸挶㘱㥣ㄸ㑡㌳㡡㌳㍥㐳㈰㌷㍦愰㠶㌱㕥㐹摡㤰㝥㤰㑣㔷〲㜸挹晣㡡㕡㌲慦戱㉢慡づ搸㌲㜸挲挷愷扦㘴㈳㉣㈸戳㐴晤戲㡢ㅡ摥㠷㠲挸晣ㄵ㈰㤰㤹挱㠷㈵㌳挳ㅡ攳㘱〲㤱㜹㐸昵㤵挹晣〸㙡ㄴ愳〴㉦㤹扢㙡挹㝣㠱㕤㔱㜵敥㤵搱〴㍥㍥晤㑤ㅢ㘱〱㍦搹戰愹摦㜲㔱挳っっ㐴收㐷㠱㐰㘶㍥愹㉤㤹昹㥣㌷ㅥ㈳㄰㤹晢搵敡㌲㤹晦ㄳ㌵敡つ〰㕥㌲慦愸㈵昳㌹㜶㐵搵㜱㔴㍥㕥昱挱扢㈴ㅢ㘱㐱挹㜳㤳搴ㅦ戹愸㘱㍥㈹㐵收㈷㠰㐰㘶㍥扡㉣㤹昹攰㌳㥥㈴愰捣㝤㕤敡㡣㌲㤹㝦㠲ㅡ挵攷㠸㤷捣㉦愹㈵昳㈹㜶㐵搵㈹㔱㍥㙦昰昱改㕦摡〸ぢ㑡ㅥ㈴愴㍥敤愲㠶敦㐲㐱㘴晥ㄵ㄰挸㑣㕦㙥挹捣㈷㠱昱っ㠱挸ㅣ㔱㡢换㘴㝥ㄶ㌵㡡㡥搵㑢收㤶㕡㌲㌷摢ㄵ㤵㠷㌷挳昴挷㈲挷敦㠰戴㌶㠴改㠹愵晣㝢㈹〷攸㠳㕦㕥摢㘵㔹敦㥡攷㝥戰搷㠶ㅢつ㈴戹㜱搰㥣戴㝥㉦挷扤ㅦ㌹戳㤷㤶慣扢〵慦㥤昳昸挹摣ㄶ㥣愲挰换㘶晣㘲搶㑥㐱㜱扡㠲慦晦㑡㉦㌶戵㤴搸搸㐸㙥捦攳㑤㘷㔳㜲慣㠰戳ㅡ㠹㈰㝥㡡㔲挴㑦ㄸ戳㈷挲〶ㄸ昶㐱ㅡ昹㉥ㄸて㍤㥥戳昴㝢㙥㐱㐴㔰㕤昹㈲搴㜵㈰㘵㑥ㅦ愵㤳㐹㝥扥慤㍥戶敤㉦攳㜹搸慢慤昴㉢敢昶挳㝣㘴ㄵ晣慡〹收㤷㐴昸改敥攵攲挵昱㐶摣愷㕦〰慦晣摡㐰㔹昷〰㜷晦㐷㤲搶㐰㘰〱扥㐶扡晦㝡捦ㅦ㍥敢㥢㌲㤳㔱晥㘶㍦㤸㤹㑣㥢搹㝤挵㈹攷㜷晡搸捡挴慦㜴昴㥦搱〹㐷攰㕦㤸扥㕥㈶搸㔱㈰㤸㜰昴昲㔲㘶㌵ㄶ〲晤㍢㈷㥤收㥤昸搵㥦晦攴㈵㜹〳㜸㉢㈴攷㡥戰㑢㜲昵㈰㥡㔳㝡摤㠴ち㝣慣搱扦〴㡡㡣ㄶ〴〹愳搳㕦㑢㤹晦㥢〰㐶愷愷㜶㡤晥㕢捦搱㕢挰㕢㌱晡㈲㤲收昴愶攸挱㘵㜴晥挷〴昸㔸愳搳晦捡㘸㡢㐱挲攸昴扣㔲㕥㈲㘵㐵㥦敢ㅡ晤㔷㥥愳㉦〳㙦挵攸愷㤰攴ㅡ㥤扥㔸㐶㕦㡥ち㝣慣搱改㐹㘵戴㔳㐱挲攸昴愱㔲㍥㑤捡㡡摥搳㌵晡㔳㥥愳㥦〹摥㡡搱摢㐹㜲㡤㑥慦㉡愳㥦㡤ち㝣慣搱改ㄳ㘵戴㜳㐰挲攸昴㠶㔲㕥㈱㘵㐵㍦攸ㅡ晤扢㥥愳慦〲㙦挵攸慢㐹㜲㡤晥㙣㘹昴づ㔴攰㈳㝦〱㝡户㌵戵摤㤸㙢㙢慣〳㈱㔸搹㙦㜳㌷攰户戶戳散愸〱㐷㉣〲ㄲ㤹㌵晡㉦㍣戶扥挴ㄹ愲㉢挶㔷㠱㐷㜱㡢㝦㐵㍦戸愳㡡㠸㙤ㅤ㈸晡㝣㠸ㅡ愰昳慥摣〳㜷戹ㅣ搷㙥㜴㤰㙤㌲㌸攸㔶ㄴ敦㤳搹㤰㥤戶㝥晦㘷㘴㜸㉣㉤扢搸收敤㜰㜸㤶㌸ㄴ㠷㜷㤱㐳㤲㌶换慤㈳㈶晣㌵㈵㔹㍡收㍡㕤㔶㔹㈳晣㤸〶㥣〹扥戳㙢㉢搵ㄱ㄰㙣㐱戵㘰挶愰昵挳搶㑥㝢㉡㈸敤㘰㌴愸ち搰〳㉥搸㌵㔳攱挷戸㘹㝦〱㠶㔳昴慤散㐳㜷戱挴昱昱搷㐶攷㐸㈴㐸㔷慡攸ㄴ㌹㔷搵搷㌰㌹㌸㐱挴愶摤搲〰㠰㜶㥤扢㠷㌹っ㔵㐸㉦攸ㄵ挵愷昷㤲㥦づ㤱ㅤ敢㍥ㅢ㘱愱㡤摥㤰㠸㌵ㅣ扤愰っ昷戰㝢戸〱昲搰㈱搶ㅦ㡥㙥㔰㠶ㅢ㈲㍦㍤愰っ㜷愱㡤挸㜰㜴㝦㜳挳搱敤挹㜰㕦㜴て昷ち昲搰〳搶ㅦ㡥㝥㑦㠶扢㠸晣㜴㜹㌲摣㍡ㅢ㤱攱攸敦收㠶愳㥦㤳攱ㅥ㜴て㌷㑣ㅥ扡扣晡挳搱搱挹㜰㈳攴㙦㈷愰㌲㐷㙤㐴㠶愳㠳㥢ㅢ㡥㡥㑤㠶扢摦㍤摣㐶昲搰挷搵ㅦ㡥㥥㑤㠶摢㑣㝥㍡㌵ㄹ㙥捣㐶㘴㌸㝡㌴㘷戸㌶㉥昴扤㄰挹㍦愳攲㔷㈶慥扣昲昹戶挶昶㔳ㅢ㕦㜹㜱换扢㥦㜸昸挹㕢ㅦ㝤昵摡㥦晤昱戶摢ㅥ晤挹慤㡦晣昱㠱搸摡㉦扦晦晤㕦戸攴捥㐷㥥㕣㤲扣换晦昱攷户摣㜵㜵攴挰搵㠷㤲扢㕦扥改敡换昶敦㡣散㔸摣搱搰搰搴戴㙡改㔷㕥㜲㙥昸摡㐳㥦㔴て㍤㝥㑡㌶挰戵戲㠰㤵㐶㠹㡥㜱㔹㕣挲ㅢ㤲戵㐱搵㕥㡡ㄲ㍥㍥扡愴㌰搷㠸㍣ㅥ戶〰㘹㙤㘸攳ㄲ㌸㥥㜷慢㘴捤㔰㡣慤ㄸ〹ㅦ㑢っ慥ㅤㄱ㘳ㅢ㄰㠸挱愵㜱㕣挵㤰戵㐴㌱戶㘳㈴㝣㉣㌱戸愶㐴㡣ㅤ㐰㈰〶㤷捣㜱ㄵ㐳搶ㄸ挵搸㠹㤱昰戱挴攰㕡ㄳ㌱㜶〱㠱ㄸ㕣㑡挷㔵っ㔹㝢ㄴ㘳ㅣ㈳攱㘳㠹挱㌵㈸㘲㑣〰㠱ㄸ㕣㘲挷㔵っ㔹㤳ㄴ㘳㌷㐶挲挷ㄲ㠳㙢㔳挴搸〳〴戱愳捣㘶㜲戹摦愷㠴㌹慢㠵敢㤵㐰昴㘵㘴昵㉢㑥㙡㜱ㄵ晦㘰扢㡡昵散㔴愹㌰㈷㥦㜰㕦づ㐴扦ㅡ〰摣㥣㝢挲㝤㜷〵㌷攷㠸㜰㕦㐱敥㐹㡢㥢㔳㐴戸敦慡攰愶㈹㠵㍢㑡敥㤸挵㑤㑢ち昷敤ㄵ摣搴戸㜰㈷挸㙤㕡摣㔴戸㜰扦愷㠲㥢㡡ㄱ敥㝤攴㥥戲戸愹ㄷ攱㝥㘷㌹㜷㠰慡愸㜳㐴㝦㉥㈳晡㝦ㄱ㥤散㠷㌶㜸㈹敤㘰㔲㔴㥣㉣㌲㙢づ〰愱㉡㤴㜶㌰㈹㉡捥ㄲ攱㐸㍢㝤㌸㤸搵〷愷㤰㜰㘴㥣㍥ㅣ捣敡㠳㜳㐷㌸戲㑥ㅦづ㘶昵挱㠹㈵ㅣ㌹愷て〷戳晡攰㡣ㄲ㡥㠳㑥ㅦづ㘶昵挱改㈶ㅣ㠷㥣㍥ㅣ捣敡㠳昳㑣㌸昲㑥ㅦづ㘶昵挱㐹㈸ㅣ〵愷て〷戳晡攰散ㄳ㡥愲搳㠷㠳㔹㝤㜰㙡ち挷戴搳㠷㠳㔹㝤搰〸㥤昸搳㠷〱ㄴㄵ㉥愵㈳㉣㔱戹㔲㥡㘱㠹㡡㤴搲㉣㑢搹㔲改㉡㤶愸㈰愹晢ㅢ㤶愸っ㈹㕤捤ㄲ㙦㕣㑡㝦换ㄲ㙦㔲㑡慦㘵㠹㌷㈴愵㙢㔸愲昰㔲扡㤶㈵ち㉡愵敢㔸ㄲ昱㜰㔳㘵敥㐶㠹㤸愴㕥㑦ㅥ㈰昲㈷攲㔶昱㡡搸愴扥摥捤㉢攲㔷昱捡㙤㤰晡㐶㌷慦摣㑥ㄵ慦摣ㄶ愹㌷戸㜹攵昶慡㜸攵㌶㐹扤搱捤㉢户㕢挵㉢户㑤敡㑤㉥摥㌰㙦㔴㕣捦捤㐰㤰㔸昲㘶愴㝣㡢㔵愶挰㔲㝥㡢㔵愶㔰㔲㝥慢㔵收挰㔲扥搵㉡戳㜳㈹扦㑤捡〱㜶㕢㘷㉦摤昹㉤㤶扣㈸㈸㌰㔱㘱㜶搷㥡戱㝥攱㈳昹㈲晥攷ㄹ愱捦㈵㐲㜶㜶戵㠴攴㡥㌲搶㤰㐵㈲㙣戳㔰㈷捤㙡戶慢㤸㤷晤愵㌹㔶ㄳ㙥㠹㝦搸㔶㍣戳㝥㥡㐵改㠳㙡㘱㕣㜶㝥昵㜶愸㐸㕥ㄹ㈸㍤㠷㜲㉣愵㘸〴㙡搰㔵攱㐲㉤ㅥㅡ㘶㍥ㅥㅡ㙢㍥ㅥㅡ㜰㍥ㅥㅡ㜵ㅥ㥥㌶摥〳㍥搵㘷㜲㥡晦て㈳つ攱户</t>
  </si>
  <si>
    <t>㜸〱攵㝤〷㜸ㅣ搵ㄵ慥慥捡㔸戳㤶慣戵㑤㌱挶ㄸ戹㔰㙤㠴㔶扢㙡㠰〱㕢敥戸换搸㐰挰㘲㔷扢㙢ぢ慢搸扢㉢㌷㝡㉦愱㐳愸〹㄰㝡㠰㄰㈰戴㔰㡤〵〹㄰〲〴っ㈱㐰〲愱户㠰㐳て〱晣晥晦㑣搹搹㥤搹㤵攲愰昷昱扥户昶ㅥ摤㜳敥㝦捦㌹㜳捦㥤㍢㜷㘶捥捥ㄴ愸㠲㠲㠲捤昸昰㉦㍦挵㉣㡣㘸㕥㥢㑣挵㍡慡㥡扡摡摢㘳慤愹戶慥捥㘴搵挴㐴㈲扣㜶㔶㕢㌲㔵〴㠰搶搲㠶晡㘴㐹㑢戲㙤㕤慣戴㘵㔵㉣㤱〴愸愴愰愰戴㔴㉦㐴晤㜶收搷㙦㌱㍡㕢改挵㈴㐰ㄵ攸ㅡ挹〰㤲㔲ㄲ㥤挴㐷㌲㤰愴㡣愴㥣㘴㄰㐹〵㠹㥦㘴㌰挹㄰㤲愱㈴㕢㤱㙣㑤戲つ挹戶㈴挳㐸㘸㕦ㅦ㑥戲㍤㐸搹〸㤰㠵㑤㤳收㐶㡥挰搶㌴愷扡ㄲ戱昱㤵㡢っ㥦㈷〴〲㔵㠱慡㥡挶㥡扡慡敡昱㤵㑤摤敤愹敥㐴㙣㐲㘷慣㍢㤵〸户㡦慦㥣搷ㅤ㘹㙦㙢㍤㈰戶㜶㘱搷昲㔸攷㠴㔸愴㍡ㄸ〹㠷ㅡ〲愱摡摡㜸㘳㘳㐳搹づ搰㍣愷㘹搲扣㐴㉣㥥晣愱㜴㡥愴捥戹㑤㤳慡收挴㔲㍦㤴捥ㅤ愱ㄳ㉡㈷㜷㜵㠴摢㍡㝦㈰愵㈵㡣㘹㜰㜲慣戵㡤挱㡦挵ㄲ㙤㥤㑢慢攰㜶㐶㐷㠳慢慦㥡㡡ㅥ㙦つ㈷㔳㑤戱昶昶〵戱㌸攳㕥搶挱㍥㡢㈵㘲㥤慤戱攴愰㡥㈹㙢㕡㘳敤㘶㜵戲戴㘳㔱㌸㌱㈷摣ㄱ㉢㘶愱愲挳㠸摢㡣㘸慣㌳搵㤶㕡㕢摥㜱㘰㌲戶㈰摣戹㌴㐶㐸㐹挷戴敥戶㘸㜱戱㉡㉥㉥㈸摡挵换ㄹ㠹㑤搵搴㐴㙢搳戲㜰㈲㈵ㅣ愳ㄶ昰挲㍡㐶㠸㌸㥥攱ㄶ㐷㔱㘵㔶㉢㠶愹戹慤攳㠰㔸愲㌳搶㑥㈳っ摥戸㉣㤰昴㠹搱昵㜶攷㔸㕢挳挰愸㠱收晥挶㑤愱ㄵ扤㤲㘴ㄴ㠸㌶ㅡ愴㘸㔱㈸愸㡦愱㘸㉣㠸㉡㝥〵晢慢戳〹昷㤹挲㤶㜰㘱㑢愴戰愵戵戰㈵㕡搸ㄲ㉢㙣㠹ㄷ戶㉣㉤㙣㔹㔶搸搲㔶搸㜲㐴㘱换㜲㘰慣㑦改㠰〱㠵收攷改攷挷昸㜶ㅥ㔹㌰敢捡㜱㜳扥晡扣㘶捥ㅦ㑡戸㡢昶愹㙢戰㡤〸㡥ㄹ㌲敥挴㠳ㄸ㤷愶敥㘴慡慢㠳㠱昹㘱〳㕣㘰㐶㔸敤攴搵户㐶㠸つ㡦晥挷〰㡦挹搲捦〰捦㕤㤱㌲〳㙣㤸昸㐱㘲慣昴㥤搱㘹晡㉥㈰摡慥㈰㠳て㑥㔴捥攸㕣ㄵ㑢愶㉡攷㈵扡㡥愸っ搴攸扢ㄱ戰㍢㠸㔲㉦㈰攴っ晢㈷敦㥥晤昰㌳て㔴㑤扤愷㘳摣扤昳慦晢昳摢㡡戳愹捣慤攳〹摥〳㐴慢愲㘸㔱戰㐱摦㤳愲㙡㄰愵㥥㌱摢慦摢㘱㔲㔳搱ㄹ㘷捥扤晤戵昷〷㥥㝡昲㌵〵㡡ㄳ戱戴慦㈱㌸〸愲㠵㈸㕡ㄴ慡搵㙢㈹慡〳㔱敡〹戳㝤搱ぢ愵〳戶ㅦ昹搸搴ぢ㑢㉦扡㉢㜱挲挳㔷㉢敥换搲扥㠱攰㐶㄰㙤㉦㡡ㄶ㠵㐲晡摥ㄴ敤〳愲㔴㡦搹晥戰昷㠷慣摥改㥤挰㤴慢㑢〷ㅣ㜹攳㤰㠷换ㄵ㐷㡥戴摦㤷攰晤㐰戴晤㈹㕡ㄴ慡搶㈷㔲㌴〹㐴愹〷㉤晦㤷㝣昰改㔱㡦愵㈶摤㝤㑢搳㠵㕦晦㘶攲㉤㡡㐷づ㡥㔹愵㑦㈶㝡ち㠸㌶ㄵ挴㥦摤㥤晡㌴搶㑦〷㔱敡ㅥ㔳摢慦㉡敥摢昹㉦敦扥㌵敢扡㍤捡㘶㑦戸㘷昷〳ㄴて㐱㠶戶㤹㐴ㅦ〰愲捤〲挹搶搶愸捦㘶晤ㅣ㄰愵㙥㌷戵㘹㡢挷扣昳挲㌵㜷㑥扡攷搲㠵㜷㕤㔳扦敡ㄴ挵晤搲搰㌶㡦攸昹㈰摡〲㤰㠱㡢慢㘶㔴ㄹ㔱づ改捤慣㕡〸愲搴捤愶愲挰づ㍦㤹昲㥦㜹搱愶搳㙥晣㙣挸敡挵㝢㙥愳㜸㍣㤴㑥㕡㐴昰㘲㄰敤㈰㤶收挵㍡挳敤愹戶㔸㔲㍦㤸散㈱㈰㑡㕤㘷㙡昹敢户愳敦ㅣ㜲㠵㍥攵㥡㜳摦ㄸ㜱㜰慡㈷愱㜸㐰㌵摣㌹㤴攸挳㐰戴㈵㈰㘵㘹㜷〲昵㝡ぢ敢づ〷㔱敡㑡㔳搳挰戱户ㅣ摥戲昱攴ㄹて㤷㕤ㅤ㜸昲㠳㈳摥㔷㍣㉡ㅢ㥡㈲㐴户㠲㘸㔱㄰愷愶〶㍤挶扡㌸㠸㔲㤷㥡㥡捡㕥㍡愵㙢㘸敤挲改㈷ㅥ户㜸㘹晣攲㐳㤵攲愱㕤戶㙣ㄹ挱㙤㈰摡ㄱ㈰摢㈲㝡㠱捡愶昰㡡捡㐹摤搱愵㌱散ㄲ戲愵㙢㜵㑥㘳㝡㍢㠸㔲ㄷ㤸㍡㠷㡤㌹昵㙦㔳ㄶ晦㜶收㔹ㅤ愷摤㌷㜶㠷换ㅢㄴ㔷ち愲戳㤳攰㉥㄰㙤〵㐵㡢㠲㡤晡㑡㡡ㄲ㈰㑡㥤㘵戶晦㘹㕤昱攳㘷㥥昴扢搹攷㥣㔰㌴攵㥡㠲㝦㙣愵戸挸㤰昶㈹㠲扢㐱戴㔵ㄴ㉤ち搶敡慢㈹㕡〳愲搴愹㘶晢㙤㌷㌴扥㌶㜳㙤昱慣晢㥦㕣晤攱㑥晢扣㜴㠱攲晡㐴摡慦㈳昸㐸㄰敤㈸㡡ㄶ〵㐳晡搱ㄴㅤ〳愲搴昱㘶晢〷挷ㅣ扣攷㙥㉦ㅥ㍦昷㠶㘷摦㜹攷㡤愷扡㜷㔷㕣摡ㄸ扤㝢ㅣ搱挷㠳㘸㈷㠰㘴て挲㍡晤㐴搶㥦〴愲搴㤱愶戶㤵挹愹㡢搷捥㝡㘲昲㔵〷㤵㙣昸收戸慤ㅦ㔰㕣㈳㠹㌷愷㄰㝣㉡㠸㜶ㅡ㐵㡢㠲㌵晡改ㄴ㥤〱愲㔴户搹晥慣㈳慡摥扣攲攴㠵搳㝥㝢昳愰捤㌷㑥㝣昴て㡡换㉢㘹㝦㈶挱㘷㠱㘸㘷㔳戴㈸ㄸ搴捦愱攸㕣㄰愵扡捣昶挱改㥤挷㝣㜹搹㥦昷晦搹㙥挵搷㉦㝥㜵敥㥦ㄴ㔷㘶挶搶㥣㑦昴〵㈰摡㠵㈰慥昹慥㕥晦ㄹ〱ㄷ㠱㈸搵㘶慡晢攸㙦㠱挲慦㡥㥦㍤攷攲搲㐳攲㉢ㅦㅡ㜶㤴攲ㅡ㑦摣戹㠴攰㑢㐱戴换㈸㕡ㄴ慣搳㉦愷攸攷㈰㑡戵㥡敤㐷㉣昸攰晢昰昷昳㘷晦㌲搲㝤摤㤰㍢挷㠷搵㌰㠲㠹扢㠲攴㑡㄰敤㉡㄰捣㌷〱晤㤷ㄴ㕤つ愲搴㘱㘶晢昲㔹敡㥡㘱㙦摦㌰敤收㝦㠵敥㌸昱㠰昰㝣挵㤵愵戴扦㤶攰敢㐰戴敢㈹㕡ㄴ慡搱㙦愰攸㐶㄰愵ㄶ㥢敤㑦摣戸敢ㄹ㜵搷㌴㑦㌹昱㥢挱愳㉢㍦㌹㝤戰ㅡ㑥㌰㜱㌷㤱摣っ愲摤㐲搱愲㘰扤晥㙢㡡㙥〵㔱㙡扥搹晥扢㠹摦摤昲捥晡户㈶㥤㝢挵慡昳㌶㌶ㅥ㍡㔵㜱㍤㙢㜴攷㙤㐴摦づ愲摤〱攲摣昵〲晡㙦㔹㜷㈷㠸㔲〷㤸㥡㜶㝣㘷㔶㜸摡敦㔶㑦晦㔹敡慣ㅤ㙦㕡愴敤㕦㜶㌷慡攷㥢ぢ㡦挹㠹昰㙡慣摥搲ぢ挳㥡慡㙡晥敢㝤㐵㡣〵㜱扣㌶㕥ㅦて〴愲戵搵攱㘰戸愴ㄲ㙡晢扡づ攳搸㉣㡢㉦㙥敢㡣㜶慤㤶攳㜶㔹㝣㙡㕢㝢㉡㤶㄰愶㈲㡥㍦挶攲㔲昸昲昸㤴㌵㔸㤵户ㅡ㙢戸慤攲㑤戱㐴ち慢搹搴摡昴挲㙥挴愴㌰搶㈰昶㍡㙦㥣愹㝢㔲㔷㜷㘷㌴戹扤㜷㘵㜳㉡㥣㡡つ捦慥㑢㉢㜱㌵㙢挶㑡㌷㤶ㄴ㤷㐶㘶㌷㕢ㄴ㙥敦㡥㑤㕣搳㘶㔴敦㤰㔵㡤㌵㙦㔷㈴㜷敤搴㐴㙣愵㕤敢昲㘸㈲㑥挴㔶㠹㙥搷㔶ㅡ㔵㠶㕦㤵㑤换扡㤲戱㑥㜱㙦㕣挷扣戶搶攵戱㐴㜳㡣愷㜱戱愸㙣敡搶慣㌲ㄷ摥攳收㜶㘲㐳戱㤴㡥㡥㜶㑡搹搱戱捥㘸㉣ち㝦㔷愰㤷搷㉥っ㐷摡㘳摢㘴㐰っ㥢愸搸㉥㐳㍣戵慢戵㍢搹搴搵㤹㑡㜴戵㘷搶㑣㡣慥ち㘳戱ㅦ㥤摤ㄵ㡤ㄵ换〷㡢㍡㝣ち㔴㐱㔱㤱㔲〵扢㘶慤扣㘴搵㑣摤㐹慥慢ㅤ㠳㠴慢昷晣㘰挷㈰㈲搸㜳㍤㙥㙢㐶挱㌱挸㠸摦㉤慦㈷捥㐱㐸㜴㜵㕥戴挷㈰㘵愳㘱㤹㍢㕥搵〲挴〷㜱㘸㡦㜱慦㉣ㅣ㥢㕢㘵㝡㕣昶攲愹㈳㉡㍣㙢㈷㍡㑦愷㠹㕡㝢散昵㉦戸戰㜰愸戹昵㔳㔶攱㤴㙥㝡戸㌳摡ㅥ㑢攴扤收愰攸㤱㝥て挹扤㈴扦㈳戹㡦攴㝥㤰㤲挹㤸攳㜲昶愸捣㤶㙢搴摡㤲搵㙤搱搴㌲㙤㔹慣㙤改戲ㄴ㕡攱㕡㐵㘹㈹扢摢昵搱ㅦ㠴㐸㝦㠸攴㘱㄰㥦慦㐰㕢㡦扦〵㥡㑦㝦㠴㝦㌶㠰㤴㑤散㑥㜵㔵㥡㘳挱愷㑡㐶㐱搶愷昳愶㡣㔳捡㐲戴搲攵っㄶ㤷ㄸ㤲㈵ㅤ㌸㔱㑥ㄶㄵ㜹㜵挵昴㜰㜲㔹㡡㝢㘱晥㑡敡敢㈱㜹ㄴ愴散㌱㤰㌹搳㘳敤搸㠷㝦愸慢ㄳ㈵㘳愰戳搷戳㘰㉥㠱戶改㘸㕥摢搹扡㉣搱搵㠹㙢㐴㤳挳愹昰挴㔶㥣敡㈷㔵㔸敢㤸搵搵搴㥤搲㍡愶户攱㑦㔹挷㠲搸㡡㔸㌸搵㠴㌹㍡㔵摥㌱ぢ㤷〹㘴ㄲ㥤ㄱ㕤㔳㈲㈷㤲㈵ㅤ㤳㘳挹㔶㥤㤷〲㘶㘰㑥㕡愳愱㠴㐹戶慣㠳戳㑣㙣㑤㡡慡〷㜴捣ぢ攳㔲㐲㑡〷㘸㥣戴㌲㑡㙣㔹㉥㌲慢戵捦攴愰挱㉦㐵㠷㤶㠱㈲㌰㌴挹㐱ㄶ㠷㑦ㅣ㥡㡢㑤㥡扤晢ㅣ㤸㙡㙢㑦㔶㤹摤㕢㌵戹ぢ㤷㡡㘲㜲㤵㡣摤慥㘹ㄸ㕤㕡摥㘰㘵敦攵㜲慡搹ㅡ㌱搴挲㤵㘹㠹慥敥ㄵ㈳愱敢㠷搲㐳㕤〵晡敦㐱慥晣搷㑤㝢敦昴㡢摦㙣㌶晦ㅥ㡢晤㐷㍥晡㘸㈲搶㠳㤰挵ㅦ昹攸㑦攰㡦㉦㕦㕤挹㔸㈰㍣愷搹ㅣ㤷㍤㑡㠰㉦敢㤸摢ㅡ㔹㤸㠸挹㜵㥣㔲㘱搶慥㠸㤵㜷㉣敥㑡㉣㡦㜴㜵㉤攷㔵㠴㐱挲㈵㤷挵㘲㈹㕥ㅣㄹ㘸㕥ぢ㘲㔹㈹㔵㔴㤴㜱ㄹ挴㜱ㄵ㘵㐷攸搷晥〴㔲㍥戱扤扤搲搲㤸搴㥥㠶愸〸㠷ㄳ敤ㄹㄴ㐶㌷〴㐳㉤昳扡ㄲ㈹ㅣ㤲㕡㥡扢摡㍢㠳㉤慤㤱㤶㥡敡㐰戰㍡ㄸ愸慤㕡搳㥥㕣愳慡搱て㍣昱扥攰㥡㌷㘷㉤昹㘶昳攴搳扦戹㐲㝢晤㤱慥㡢搵㥥㘶㠵敢ち捡捥搰摣户慢ㄴㅡ㤰晦㑦ㅣ慥㡤〳昴ㄶ㑥摢㥡て㥦〲戵ぢ㌶㤶㤳愴晥ㅣ挹昳㈰㈵扢㠱昴攵㝡ぢ搷摣㉡慣㈲慡㔵㐵㔵㙣㐰〷慥挷捣㕥㥡昸敦㘷㠷㐱㘸㈸扢戸愱愰捣㘲攵㜲㤵挵㜰捡昰㕢っ搰㌲攷㤴愷〵㤸㌸㠶㕡㥣㘳敥戰㜵晦攰ㄳㄱ㌶ㅥ㔷攵㘵㈲戲㘶㈲㘱㌴㝥昲㜷ㅦ晣㐴㐷晤㤰㔳挸晦㙤㝢㍦攸搴挷㥥㜴㝦昶㌷㐴㥢昶戳晥晡戴㡤㈸扡捥㑦㙢㘴㕥攴挴㘲㝤昴ㄷ㔱昲昹㜴挲㜳㔴收慢㔳扢愳ㅤ㈷㑥㥤ㄳ㤵昶㜷ㄲ㉣晣㌰收㜴捥㑥慡㌲搷搴戳愳㔹攱扡ㄸ㌸ㅥ捤㉡昱搵摦㈰㜹㤳攴㉤㤲户㐹摥〱㔱摢愱㈹㔷㑢㈸㘷㝥昴昷挰敢敦㤳㝣〰㠲㍤㔶戶〸㑢㥥㡦㈸攳㤲挷愷搴ㅥ昸㈳㍢昱挷ㄴ㝥〲愲昶〴攱㥡愰㐰摦〴㤲昳挰㔲㐵挴㝡㄰ㄸ户慤敢㥦㐱攰搳昳搴愹㙡㈰散㍥搲㌹㝤ㅢ㥤愳㐱㡤攷扣㕣㘲㔶戸慥㜴搶愰㙤㈵摢㝦㑢昲ㅤ挹昷㈴昴㐶㉦挰㉥愵㌶㝦㥦慢㜳ち㔱慤ㄷ㤱昰晥㤸愳㜳㌴捡捣捥〹㐲搱㈸㉡㉢愵㔰〷㔱扣㠲㙡㜴㡥て㙣捥捥〹戱搵㝡㤰㡣捥㈹㐷ㄳ㥦㥥愷㑥搵愱㠹㔷攷㝣㠴つ昱散㥣て捤ち搷㘵摣〶㘸慡挴㔷摦〶㐶昵㙤㐹㠶㤱㙣㐷㌲ㅣ㐴扤㥤戳㜳㐶㄰戳〳挹㐸㄰㐷攷㔴㔲㘶㜶㑥㈳㤴㡦愲㠱搱ㄴ㡥〱㔱㝢㠳㌵㍡㘷㉣搸㥣㥤戳ㄷ㕢慤〷挹攸㥣㕤搰挴愷攷愹㔳晢愰㠹㔷攷㍣㤷慢㜳晥㙣㔶戸慥㔱敦ぢ㑤㤵昸敡搵㌰慡〷㐸㙡㐸㠲㈴㈱㄰昵挷㥣㥤㔳㐷㑣㍤㐹〳㠸愳㜳昶愲捣散㥣晤愰㝣ㄴつ散㐳攱〴㄰㌵ㄱ慣搱㌹晢㠲捤搹㌹晢戳搵㝡㤰㡣捥㤹㠸㈶㍥㍤㑦㥤㥡㠴㈶㕥㥤㜳㙦慥捥戹挷慣㔸㤷㝤〱㝥㌲㌴㜱挹㘳ㅥ收愷愰㌸ち㕦㝤㈶㝣搰て〰㔱扣昰捥㐳㝤㡥捦晥㠶摣㌹晦捥㐲戳散慢㥤〱搹㑣慡戶㍥晡ㅣ挰㌰晤ㄲ㥤愳㌲㕦㥤㥡づ㐵改㍥攰昴㙢㑣㉤㌷收敡㠳ㅢ捣ち搷㙤㠳㤹㘸敢攸㠳〳挰搲㔱晤㄰㝡昶ㄳ㄰㌵ㅢ散㝦搷〷㠷愲㔹㜶ㅦ㌴捡㘶㡥㠴㉥敢愳㉦〱っ㝤㐰㜴㡥捡㝣㜵㙡づㄴ㜹昵挱㈵戹晡攰㘲戳挲㜵戳㘳ㅥ㌴㌹晡㠰㌷㍢㐶攱慢ㅦ㐱捦㤶㠳愸㘶戰敥㍥㜸㥤㠳ㅦㅦ㉢晥〶㔷㔰昰晡㝥㍥慤ㅤ捤㌲㙥㤶慣㐷㙤愵㠵挰㕦扤ㄳ〸㙣㍥㠱戲昹敥捡㝣㜵㙡㈱㜴㜸㙤晥㘹戹㌶晦㔴戳挲㜵㡢㘶ㄱ㌴搱戸扥㡥慥ㅣ㐹㜲ㄴ挹搱㈴挷㠰愸攳搱搴晢搰㝢ㅣ㌱挷㤳㥣〰攲㤸㈳㑥〲慢㥤っ㤲㜵戵㐱昱ㄶ搰㈸㕡㍢〵㤵晡愹㈰敡㘰戰挶㠴㜱ㅡ搸㥣ㄳ挶㐱㙣戵ㅥ㈴㘳挲昸㈹㥡昸昴㍣㜵敡㄰㌴㐹昷㔴晡㌸摣㤹慢愷㍡捣ち搷㙤愸㐳愱挹㌱㔰づ〳㍢ち㕦晤㐲昸愰晦っ㐴戵㠰晤㉦〶捡挳㍥㝤〹ㄵ慣〷㤱ㅥ挰㕦㝥昴㑢戸㔵㜹㉢昳㌵㔴㠷㐳㐷㝡㤳搳昳挳㤲㕣㥢㝣㤸㔹攱扡㕦ㄶ㠱㈶挷㈶户㠲㤵㑤扥㤶㥢㝣ㅤ㌷㌹〶搱㝦戱挹搸㌷慥㐷㌳攷㐵晦〶搹㝥㕥㈷戳㍥晡㡤㠰㘰晢㠹捣㔱㤹慦㑥挵愱挸㙢晢攷攴摡晥搹㘶㠵敢㉥摦㌲㘸慡挴㔷扦㤳慥摣㐵㜲㌷挹㍤㈴昷㠲愸㘹㘸敡扤㜳摣㐷捣晤㈴て㠰㌸㜶㡥㠷挰㙡て㠳㘴敦ㅣ㙤戰㌴㡡搶搶愳㔲㝦〴㐴㉤〷㙢散ㅣㅢ挰收摣㌹㡥㤰㔶㈰ㄹ㍢挷㘳㘸攲搳昳搴愹㜶㌴㐹昷㔴㝡攷〸攵敡愹愰㔹攱扡㜷搹〹㑤㤵昸敡㑦挳愸晥っ挹戳㈴㝦㈶㜹づ㐴敤㤱戳愷㌶ㄲ昳〲挹㡢㈰㡥㥥㝡㠹㌲㜳愹搱〵攵愳㘸攰㘵ち㕦〱㔱扣㈷㙡㜴捥慢㘰㜳㜶捥ち戶㕡て㤲搱㌹慦愱㠹㑦捦㔳愷ㄲ㘸攲搵㌹挳㜳㜵捥㜶㘶㠵敢挶㙣ち㥡㉡昱搵摦㠳㔱晤㝤㤲て㐸㍥㈴昹〸㐴つ捤搹㌹ㅦㄳ昳〹挹㈶㄰㐷攷㝣㑡㤹搹㌹扣搷㍢㡡〶㍥愷昰ぢ㄰挵ㅢ扥㐶攷㝣〹㌶㘷攷慣㘲慢昵㈰ㄹ㥤昳㙦㌴昱改㜹敡搴ㅡ㌴昱敡㥣㠲㕣㥤戳昹㍢㘳㘹敦扡敢扣づ㥡㉡昱搵ぢぢ㐱㡡㐸㡡㐹㑡㐸㌴㄰昵㙦㌴昵摥挷㑡㠹㘱攲㥥敥〳㜱㜴㑥ㄹ㘵ㅢ愰ㄵ攷㝥㐷攲捦㈸ㅡㄸ㐴㘱〵㠸㍡ㅡ慣搱㌹㑣昴换搹㌹㐷戱搵㝡㤰㡣捥ㄹ㡡㈶㍥㍤㑦㥤㍡〶㑤扣㍡攷ㅤ戳て㕣搷攴摥㌶㉢㕣户搴㡦㠳㈶挷〴㝣㍣㔸搹㤴ㄱ摣㤴ㅤ戸㈹㈷㐲攴㥥㠰㈱㌴㍥晢ㅢ㝦慣㐵捡敢㌸收㥣〰㤱㙣搵㑥㐶㥤㔰扤㤲㕢㤵户㌲㕦㐳㜵ㄲ戴愴㌷㌹㝤捣㜹㌱搷㈶扦㘰㔶戸敥晢㥦〲㑤㤵昸敡攳戹㡤㝢㤰㔴㤱散㐹㔲つ愲㥥㐱㔳敦昱㔰㐳㑣㤰㈴〴攲ㄸて㜵㤴㙤㠰㔶㡣〷愶ㄲ㐸㈷㌶㔰搸〸愲㑥㠷挸ㄸて㝢㠱捤㌹ㅥ㑥愳㕢敢㐱㌲挶挳〴㌴昱改㜹敡搴ㄹ㘸㤲敥㥣昴㌴晢㐰慥捥戹摦慣㜰㈵㌵㥣〹㑤㤵昸敡㔳改晢㌴㤲改㈴㌳㐸㘶㠲愸扢㜲㜶捥㉣㘲㘶㤳捣〱㜱㜴捥㍣捡㌶㐰㉢㍡攷㉣晣㤱捥㔹㐰㘱㌳㠸㍡〷㈲愳㜳ㄶ㠲捤搹㌹㘷搳慤昵㈰ㄹ㥤戳ㄸ㑤㝣㝡㥥㍡㜵㉥㥡㜸㜵捥搵戹㍡攷㤷㘶㠵㉢㘳攳㝣㘸㜲散㉣ㄷ㠰㤵㑤㌹㥣㥢ㄲ收愶㌰㔱愳敦㍢换㈶慣㔶㈲㘸收扡愲㔶㉦摢㐹愷慤㡦ㅥ攵㜶晡㜴挲㜳㔴收慢㔳ㄷ㐱㔱扡ㄳ搲扢捦昹戹㍡攱㍣戳挲㤵㘷㜲〹㌴㔵攲慢慦愰㉢㉢㐹ㄲ㈴㐹㤲ㄴ㠸晡㈹㥡㝡敦㍥慢㠸㔹㑤戲〶挴㌱㐲搶㔱戶〱㕡㌱㐲㉥挵ㅦ改搶愳㈸㍣ㅡ㐴㕤づ㤱㌱㐲㡥〱㥢㜳㠴㕣㐶户搶㠳㘴㡣㤰攳搱挴愷攷愹㔳㍦㐷㤳㜴攷愴㜷㥦㌵戹㍡㘷戵㔹攱㑡愲戹〲㥡㉡昱搵捦愰敦㍦㈵㌹㤳攴㉣㤲戳㐱搴捡㥣㥤㜳㉥㌱攷㤱㥣て攲攸㥣ぢ㈹摢〰慤攸㥣㉢昱㐷㍡攷㈲ち㉦〶㔱扦㠴挸攸㥣㑢挰收散㥣慢〰㜳㜷捥攵㘸攲搳昳搴愹慢搱捥慢㜳㤶攴敡㥣挳捣ち㔷㠶搰戵搰㔴㠹慦㝥㉤㡣敡搷㤱㕣㑦㜲〳挹㡤㈰㙡㜱捥捥戹㠹㤸㥢㐹㙥〱㜱㜴捥慤㤴㙤㠰㔶㜴捥㜵昸㈳㥤㜳ㅢ㠵户㠳㈸㘶ㅥㄹ㥤㜳〷搸㥣㥤㜳㍤摤㕡て㤲㌱㜲敥㐲ㄳ㥣㈵攴慥㔳㌷愲捥慢㜳㈶攷敡㥣㈶戳挲㤵晥㜴ㄳ㌴㔵搲搲㐳昴晤㘱㤲昵㈴㡦㤰㙣〰㔱ㄳ㜲㜶捥愳挴㍣㐶昲㝢㄰㐷攷㍣㑥搹〶㘸㐵攷摣㡣㍦搲㌹㑦㔲昸㐷㄰昵㙢㠸㡣捥㜹ち㙣捥捥戹㠵㙥慤〷挹攸㥣㘷搰挴愷攷愹㔳户愲㠹㔷攷散㥥慢㜳㜶㌳㉢㕣戹㕤户㐱㤳㘳攲㘵㙥㤷㙣捡㑢摣㤴扦㜲㔳㝥ぢ㤱㝢攲捤㜷〹攵㘵㌴㜳㥥㈶ㅡ㤷搱㐶㐳㡦昵搱㕦〵〴㜳㉥㤱戲晤敥捡㝣㜵敡㑥㈸㑡㙦㝦㝡捥ㅤ㥥㙢晢户㌳㉢戲㌳搲㑡㤸摦㤱㝤㤳㍤㘷ㄶ搰㈰㠰戵昸㠱㥤㙤愹攴挰㌸㤳㌱愶戶愵㈶㈷㔳㘵㜱㄰ㄴ㈵扤㘷戸愴戵㌸㔲㠷挶挵ㄷ戵挵㔶㉦挴㙤收ㅤ摤㔵ㄹ改敢㈳摤昵㤳扢收㜴愵㈶户㈵㔷戴㠷搷㡥昵愸㌶㙡ㄶ㉦㡢㜵㈲捦㉡㠱㜴慢摥㐰㕤㉢㔶挴愲ㅥ㍥㌶㜷㜵㈷㕡㘳㌳㈶晦ㄸ㌲戵㤴㤱〸㔱㠰㝢敤㑡ㄵ攴㑤扦㑦昷㍢慦㐲ㄴ攲晥扣摡戲㐴ㅦ敤㍤っ㐵っ挶昷攵て捣㘲㜴㝥㠰㌲㜶昹㤲㝢㔱㤱㝦㡣㌸㤲扦〶〲散㡢㈳慥㠶慣摣捣㉥㥣搱㤹㙣㡢挶㝣㈶㌷扢慤㜳㤰㔹㥣摢㥤捡愸〹慦ㄹ㙡搶㈰㡢㘰㙥㈷㘲摦ㅡ㑥㐴㝦っ㘱㘱晦㈰㤳㐱㘲愲㌴晣摢戲㥥㌶搴攰攲慢昵晢慦㑤挷㘲戶晢搰散敢摦愱摡㌳愹㈳㐷敥㕣〵昰攵散㙥㍢愵慥㤴摣散㔸戸㔳愲搰㥣㡡㑥㡥慤ㅡ㈴㠸ㄸ㐶㌸㝥捥搳ㅥㅢ㥡挹㑡㙥㡦ㅥ㥦ㄸ㐹㜶戵㜷愷㘲㠳散㤲散改㝡㝣㐱慣㍤捣㍣挸㌲扢㌴慦㌵㠵㑣㔱㕢ㅦ㜳ㅣ㝦㍣ㄱ㐲㡦ㄴ㥢㔱㔲ㄲ㈷㉤捦攰捤摣〸敥㐴㕢ㄸ㔵㔵㔰㄰㤷捦挷晢愹换㉥攵攷㔷晢ㄵ㔸〵愶㘳㘰㐷扡て敡晢㥥攸挸㍤㘹愸㤵㝦㙢㑣㜱㌲㝢㤵㔹㌲收ㄸ㤶挷㘵攲㐳㈲㌱㝦ㄶ㔴挱㕤愷ㅤ㍦戳㑢戵戵㠶摢摢搷づ㡡捦攸㙣㙤敦㡥挶㘶㠵㈳戱㜶㙢搲敥㑡㜴晣㐸攲㔵㡣㕥㌳昷愸㍣晤㘲㘶晣捤挰捦ㅦ慤戴捡㉤㥥攷㤴晥ㄱ昶㌴敤㥦㈰挵ㄳㄶ㠷㜸晦搸愷㝦㙣敥㝣㑣㙣晣慦㔳㑢㝤㘸㌴㈴㥤ㄸ㉤扦㤲挳晣收ㄲ㜱㘲㘳愶㥤㥤㥤㉡扢㥤〳㌶慢㙢㔶ㄷ㌲㠷愳づ搱昴㌶㐳昴愳搹戹㘴扦㐲づ捣㤶ㅥ㘶搰㔷昸㙣摡㙣晥㍤搶晣扢ㅦて㌴摣㐳ㅥ㠴㈰㍢㐷捦戱ㅣ㤱ㄵ㠰捣㠴㝥〰㉢㌸㡤ㄹ扦㝥㕢搸㤶㙡㡦つ㡣㑢扤㤴㑢戹㕦戰㌷〷挴ㄷ㉥㐳扥摢攴昲昸戴㐴㕢戴扤慤㌳挶愵〸㌲搹㤹戱㍥㉢戶ㄴ㌹搷昳扡㤲㙤晣挱㙤㜹㝣㘱㈲摣㤹㕣挱戴挶搶戵㐳㌲㌸〹㔶㐹㝣㔲㕢㈷昶㈲挳㈶换ㄵ昱收㘵㕤慢昱㥢摤敥㡥捥㘹攱ㄵ挹ㅦ㐵愰戸㔳ㄹㅦ㘳ㅡ㉣㔴㠵㠵慡戴戰㜴㑢て㔸ㄸ攱㔰挹㕣㡥㐲ㄲ㌳㔴て愱㤴㘷愷㘵㤴捣㡣㜷敥戴昴㈹攳攷㠹㥥ㄹ户昶て㥥㌹ㄱ敢㥦㘰户㉣摢〴㌲㜳摡㠱㌳搲扦㤳昸㥦㝥㍤㕣昲㌰㌴攷㌹ㅥ挸戰戰㤳戲户〶㜸㤰㌱㔴㈸攳挸搱㈵攲攴戲㠷㥦㉦㉥ㄸ㡥㐴ㅣ㐲〹㘷㜱㉡㌲㘶换戰攳㘳晥㐵愶㌱㈶摥㐱〶挳㜴昳㡥㜰㝢搲慣㙢敡敡攸〸㜳㘸㜱㔸㌶㘳昲㡥㤵捡ちㅢ㌳㠹ㅥ〷㤱昱㘷㡡挲㙢㈰ち慦ㄱㄱ㡥挹晣愱㠵㤴愹慢㙢㘹㌸搱㤶㕡搶搱搶㕡㑡㠶㍦㠶昸㔱㡣㐹っ愱㘲㜴愶昵㤱㠱㠹攵㙡㜶㔶戳㤱㠸㡢㜰㔷攱っ㠲㕤挷昰㘳攴ㄶ捡㠱㕣㙤㘱㍡㈴㠶慦捥昵慤晥㈹〸㉦捥ㄷ攰昸㘱戸攲㔸㠵㐱㈲㤳㤰㝡㠴〰㝣昵捦〸㌵㍦挵㍤㈸攴捤㉤ㅥ〰㠰㙦㔶㔷㌸㍡ㄵ扦㤷改㑡っ㌰㝦敤㕥㡡搰㜲㑡㐹昸㤹㑦摥㠴㕦㘲攰ㄷㅥ慢戰ㄸ㑥㤴㔲搰㡣㑣敤㘲㘶愲㙢㐶っ㜹㍣㉣㈸㈹ㄹ㔸敡㘵㙢㠶愵㙢慣㤹㜷敢㝣㕡挰っ㤷晥㡦收㌷散挷つ昱昹戸㤶搰㍦㘷ㄷ㝣〱愲ㅥ〵换敤挹〲㝣㐹挰㔷㈰㈵扦㐷㘵昶㕥㤲㌳昷扡〸㘰㘴㡣㈳㈷扣戴㠳㥢㠳㌵㠷㠶㑣㜱攴㤶愳㑢戴㠱愵㡦愱㕥晦ㅡ㙡晦昴搴㔳ㄳ㔰㉥㔰㑦㠰㔸昶挷愳㙣㍡昸㙦摡晦〶㐴㍤攷〰愰㘸〱晥㐳挰户〴㍣敦つ昸㡥㠰敦〹㜸搱〱㤸㉤愱摤ㄶㄲ㝤㌳〱晣㌵㤸㝡〳㉣捦㝥㘵㘴攰ㄶづ户〲攳〲愶㜴㐴〰㝦ち搴㥢㤰昰攴挷晡㌸〶ぢ㔶つ挵㈶敡㉤㔴㜳搹捥㌱搳摢ㄲ㔰扤つㅣ㤷㠱㑡攷㑦昹㌵つ〴敢㤰㘰〳㐴㍥㝤㠰愹昱ㅤ㜰㕣㡢ㄸ㥦㥣㐷㑢昵ㅥ〰㍣㘲ㄶ㜸捥搰敡㝤搴㜰㤶搶㑢愱㔷㝤㠰ㄲ㈷㍦㝢㘷昰㐱摡晢捥昰㤱戴㠰ㄲ攷捥愰㍥㠶戴〷摦慣〱㔴〶㤵㝡㌹慤㝤攲つㄸ㐴㐰〵〱㥢〰攰㈸搳晤攰散㠱昱㤹愳㤹㘳㘰っ㘶戳㈱㙣昶㉤〰㡥愸㙤〵ㄹ愴ㄲ戵慤㔱㘶搴扥㠳㈴㜷搴戶㌱㔱摦〳搵攷愸㙤〶搸㠸摡戶㘸慥つ〳攱敡㤱愹㠶㍥㝤㍢㔳㈳攳摦㤷愸㌱戱㌱㑦搴㤸昲㈸㔱ㅢづ扤㡡㉢攴㡣愸㡤㠰戴昷愸㌱㐷ㄲ晦戳愲挶㈴挹ㅥ㐸戳愲㌶ㄲ㉡昵ㅤ㘹㡤〹㤴ㅥ㠰㑡〲㐶ㄱ挰㤴㑡㠹摡㘸㜰㜶搴㤸㌵㘹㌵㜳㐴㙤っ㥢㡤㘵戳㙤〰㜰㐴㙤㘷挸㈰㤵愸敤㠲㌲愳挶晣挷摣㔱摢搵㐴つ〳慡捦㔱㘳㈲愵ㄱ戵摤搰㕣摢ㅤ㠴㔱㘳㜶愷㑦ㅦ㘷㙡ㅣづ㔰㕦愲㌶〲戸㍣㔱㘳㉥愶㐴㙤㍣昴慡㤱攰㌲愲㔶〵㘹敦㔱慢㐴㌳晣捦㡡ㅡ戳㌷㝢㈰捤㡡㕡㌵㔴敡〱㕡㘳㘶愷〷愰㠶㠰㈰〱㘳〱㤰愸㠵挰搹㔱㘳㍡愷搵捣ㄱ戵㕡㌶慢㘳㌳愶㕥㍡愲搶〰ㄹ愴ㄲ戵㐶㤴ㄹ㌵㈶㘶收㡥摡㕥㈶㡡㤹㥢㝤㡥ㅡ㌳㍣㡤愸敤㡤收摡㍥㈰㡣㕡㌵㙣晢昴〹愶挶㄰㐰㝤㠹㕡ㅤ㜰㜹愲挶㈴㔱㠹摡扥搰慢ㅡ挰㘵㐴㙤㝦㐸㝢㡦摡㕥㘸㠶晦㔹㔱摢〷愲ㅥ㐸戳愲㌶〹㉡昵㈶㕡㘳捡愹〷㘰㌲〱㔳〸搸ㄷ〰㠹摡㔴㜰㜶搴㈶㍡㥡㌹愲㌶㡤捤愶戳ㄹ㤳㐰㝢㑣挳昸㠳㌰挹挱㝦〶〱㌳〹㘰㠲愸〷攰〰〲㘶ㄱ挰ㅣ㑦ぢ㌰〹㘵㥦㙦㕢攸搱㘷ㄳ㌰㠷㠰㐳ㅣ〰㠷㠹戹〴捣㈳㠰昹㤷㍤愸攱挶㍢〰昳〹㔸㐰挰ㄲ〷㠰挳捣㌴搱㑣挰㐲〲㤸挲搸攳搶㜰㈰〱㡢〸㘰㝡愳〷㘰㌱〱〷ㄱ挰㌴㐵ぢ戰㝦摡挴挱〴ㅣ㐲挰㍡〸㘵㜸慦愷㡢晡愱㤰㘱㜴换昰㍥っ㘵づ㙦收ㄴ收ㅥ摥㑢㑣搴㔱㐰昵㜹㜸㌳㌹搱ㄸ摥㉤㘸慥ㅤづ㔲㍣㘱㑡㉤〷慡㑦て㥢ㅡ㡦〱搷㤷攱㝤ㅣ㜰㜹㠶昷昱愸㤶攱ㅤ㠱㕥㜵〲㌸㙢㜸㜳㤳昵㈸愴扤て敦㤳搰っ晦ぢ昴ㄸ攰搶㐷㌱〹戲〷㕣搶昰㡥〳愳㉦〵㔱㑣㤰昴〰㉣㈳愰㡤〰愶㑣捡昰㍥〲㥣㍤扣㤹ㄵ㘹㌵攳㤵ㄵ㜳昴㉥㘷戳㜶㌶扢搰〱愰㌷㈶愰㠳㠰㑥〲㤸捥搸㘳㝡收〰㜴ㄱ戰㠲㠰㑢ㅣ㠰㝦㡢〶ㄹ摥㉢〹㐸㄰㜰慤〳攰搰㤰㈴㠰㡦攲㔲㑣ㅦ散㜱㥢攸㈶㘰ㄵ〱捣〲戴〰搳㔱㌶㠷昷㙡〲搶㄰㜰㈷㠴㡥戱户づ㌲㙢散ㅤ㠹㌲挷ㅥ㔳昶㜲㡦扤愳㑣搴摤㐰昵㜹散㌱昷捦ㄸ㝢㐷愳戹㜶っ㐸昱㠴愹ㅣ㝢捡愷ㅦ㙢㙡扣ㄷ愰扥㡣扤晢㠰换㌳昶㤸㍥㈸㘳敦㌸攸㔵て㠰换ㄸ㝢㈷㐰摡晢搸㝢〸捤昰扦㐰㍦ㄱ㜰敢愳搶㐳搴〳㉥㙢散㥤〴㡣㝥㌲㠸㝡挴ㅢ㜰ち〱愷ㄲ戰〱〰ㄹ㝢愷㠱戳挷ㅥ㤳づ㝢㑣扤㕢攱慦㌹戴㑥㘷戳㌳搸㡣〹㠲ㄲ㌵戹㔹愲㥦〹ㄹ愴㌲㘳㥣㠵㌲愳挶昴挱摣㔱㍢摢㐴㌱扦戰捦㔱㘳ㅥ愲ㄱ戵㜳搰㕣㍢ㄷ㠴愷っ㡤昴㔰㍦捦搴挸㍣挵扥㐴㙤㈳㜰㜹愲挶㔴㐶㠹摡昹搰慢㕥〴㘷㐵㑤捥㥦㉦㠴戴昷愸扤㠴㘶昸㥦㜵㐰㝣ㄹ愲ㅥ㐸戳愲㜶ㄱ㔴敡ㄷ搳ㅡㄳ㈳㍤〰㤷㄰㜰㈹〱慦〲㈰㔱扢っ㥣ㅤ㌵㘶㐳㕡捤ㅣ〷挴换搹散攷㙣昶ㅥ〰㡥愸㕤〱ㄹ愴ㄲ戵㉢㔱㘶搴㤸搷㤸㍢㙡㔷㤹㈸㈶㍥昶㌹㙡㑣㤰㌴愲昶㑢㌴搷慥〶㘱搴㡣㔳㠶㙢㑣㡤㑣愰散㑢搴㤸㐹㤹㈷㙡捣戱㤴愸㕤ぢ扤㡡挹㤶ㄹ㔱扢ㅥ搲摥愳挶愴㑣晣捦㡡摡攷㄰昵戸愳㜶㈳㔴敡扦愲㌵㘶㙣㝡〰㙥㈲攰㘶〲扥〴㐰愲㜶ぢ㌸㍢㙡㑣搳戴㥡㌹愲昶㙢㌶扢㤵捤㤸㔲改㠸摡㙤㤰㐱㉡㔱扢ㅤ㘵㐶㡤〹㤷戹愳㜶㠷㠹㉡〶慡捦㔱㘳㌷ㄹ㔱晢㉤㥡㙢㜷㠲㌰㙡挶㈹挳㕤愶㐶つ愰扥㐴慤ㄴ戸㍣㔱㘳昲愷㐴敤㙥攸㔵㍥㜰ㄹ㔱扢ㄷ搲摥愳㔶㠶㘶攸捡慣愸つ㠲戴挷ㅤ戵晢愰㔲扦㥦搶㉡扣〱て㄰昰㈰〱㝥〰㈴㙡て㠱戳愳㌶搴搱捣ㄱ戵㠷搹㙣㍤㥢㌱戹戳挷㌴㡣㍦搶ㄴ晡〸〱ㅢ〸㘰攲愷〷愰㠷㠰㐷〹㘰㌲愷〵㈸挴㤶㤹㠷捥挷〸昸㍤〱攳〱㜰っ㡣挷㈱㠳㔴〶挶ㄳ㈸㜳㘰㌰昳㌲昷挰㜸搲㐴㔵〱搵攷㠱戱㈷挰挶挰昸㈳㥡㙢㑦㠱㜰㘰昰㝡戸㑦晦㤳愹戱ㅡ愰扥っ㡣ㅡ攰昲っ㡣㈰慡㘵㘰㍣つ扤㉡〴㉥㘳㘰㍣ぢ㘹敦〳㠳㘹愳敥㠱搱〰㘹て㝣捥㥡㠴㥦㠳㑡晤㜹㕡㘳㑥愹〷㘰㈳〱㉦㄰戰ㄷ〰㌲㌰㕥〴㘷てっ㈶㤲㕡捤㘴㘷㌱㑥㍡晥挲㘶㉦戱搹㔴〰ㅣ㔱㝢ㄹ㌲㐸㈵㙡慦愰捣愸㌱㈵㌴㜷搴㕥㌵㔱搳㠱敡㜳搴㤸㕢㙡㐴敤㙦㘸慥晤ㅤ㠴㔱㌳敥晡扤㘶㙡㥣〹㔰㕦愲㌶ぢ戸㍣㔱㘳㝡慡㐴敤㜵攸㔵㜳挰㘵㐴敤つ㐸㝢㡦摡㍣㌴㜳㐷㙤〱愴㍤敥愸扤〵㤵晡摢戴搶散つ㜸㠷㠰㜷〹㔸〸㠰㐴敤㍤㜰㜶搴㤸攱摡㘳敡㜵散捥敦戳搹〷㙣挶昴㔳ぢ挰㠰㤹㉢愲て〹昸㠸〰愶愶㝡〰晥㐹挰挷〴㐴ㅤ〰㥥昱㥡扢昳㈷〴㙣㈲㘰〵〰㡥㠱昱㈹㘴㤰捡挰昸っ㘵づっ㘶㠲收ㅥㄸ㥦㥢愸〴㔰㝤ㅥㄸ㐹㠰㡤㠱昱〵㥡㙢㕦㠲㜰㘰搴㜱ㅢ昵慦㑣㡤㈹㠰晡㌲㌰㤸㝢㥡㘷㘰㌰㉢㔵〶挶搷搰慢搶㠰换ㄸㄸ摦㐰摡晢挰㔸㠷㘶敥㠱挱㍣搶ㅥ昸㥣戵㍢㝦ぢ㤵晡㜷戴挶ㅣ㔷て挰昷〴㙣㈶㠰㔹慦㌲㌰㤸㜳㘴てっ㈶戶㕡捤ㅣ〳㠳户㜰昴㐲㄰㜵〶〰㡥愸攱㠹㔲㜶搴昸㌸㔳㐶㡤㈹慡戹愳愶㤹愸㌳㠱敡㜳搴㤸敢㙡㐴㙤〰㥡㙢愵㈰㠸㕡㈸㈰㔱攳㤳㡥㘹昷㙣㠰晡ㄲ戵㜳㠱换ㄳ㌵愶换㑡搴㝣搰慢捥〷㤷ㄱ戵㌲㐸㝢㡦摡㠵㘸收㡥ㅡㄳ㙣慤摥㘵慤戹㔷つ㠲㑡扤㠲搶㤸㝣敢〱昰ㄳ㌰㤸㠰㑢〰㤰愸つ〱㘷㐷㡤ㄹ户㔶㌳㐷搴㠶戲搹㔶㙣挶散㔸㐷搴戶㠱っ㔲搹搷戶㐵㤹扤㜷ㅤ㈰戹愳㌶捣㐴㕤て㔴㥦愳挶㈴㕣㈳㙡摢愱戹㌶ㅣ㠴㔱㌳づ㥤摢㥢ㅡ㙦〴愸㉦㔱扢〹戸㍣㔱㘳ㅥ慦㐴㙤〴昴慡㕢挰㘵㐴㙤㈴愴扤㐷敤㔶㌴㜳㐷敤㌶㐸慤摥㜵㐴慤ㄲ㉡昵㔱戴挶慣㘰て挰㘸〲挶㄰㜰〷〰ㄲ戵戱攰散愸㌱ㄵ搸㙡收㠸摡㑥㙣戶㌳㥢㌱㙤搷ㄱ戵㕤㈱㠳㔴愲戶ㅢ捡㡣ㅡ㤳㝡㜳㐷㙤㜷ㄳ挵慣摦㍥㐷㡤搹挱㐶搴挶愱戹㌶ㅥ㠴㌳㘴㍤㙣晢昴㍤㑣㡤捣ㅥ敥㑢搴㤸㐶㥣㈷㙡㡦愱㕡愲㔶〵扤敡昷攰㌲愲㔶つ㘹敦㔱㝢ㅣ捤摣㔱㝢ㄲ㔲慢㜷ㅤ㔱慢㠱㑡㍤㐸㙢㑣㔷昶〰㠴〸愸㈵攰㈹〰㈴㙡㜵攰散愸㌱㐷搹㙡收㠸㕡㍤㥢㌵戰搹㑢づ〰〳㘶敥攴㡤〴散㐵〰㤳㡢㉤つづ挰摥〴散㐳〰㜳㠴㉤挰㐴昸㙥ㅥ㍡㈷㄰戰㉦㐸〹㜳㌵昳㍤昵㈸㥤ㅣ捡㕢搳㝥㐷挶㉥ㄳㄹ㤲㠳攳昳扢挳敤㜸扡昷㕣㘴㡤愵㈸晡㌱㘴ちㄴㅢ戹㝢搹㡦戳捣㝣攸㌷昲㡤㘵ㄳ㝥㜲搸㐸㙣㔹㜶ㅦ㘴㘲捤㙤㑢ㄲ戹㘵戹㝤扥㤲㐷晥戳㜹㜳摦慣㜰㡣つ㔸挵㠷愵戵戴ㄴ㤴搲㘶ㄱ扥㜸㌰〴〲挶㍤昵〳挴捣㍤㑡㤹晤改㤲㤶㝣〴㘹㥥っ㥢慣戴㌸戶ㅦ㥡捥〷㘰收挷戸㜶扥㍢挰㉢㤱㈰㌳搱㘶ㄲ㠷摢挷㕥㍥㈸收攰㠸㘷㤳㠹㠱〹㝥㑢㍥㠵戴搷搴つ㌴㐰㈶㌰㤳㌸㥡㔳㙢摢㤱㌸挳㈲㥦晢㘴㤴㤸㈹㘰㔴挳改慥〴㙥㜴ㄶ㘷㍦㑦搰㙥㝢㌷㔴つ摣㉡敢昹㡤搲㡣㌵㥢攰㑤挹晤〸㔱捥昶㜴㍡ㅤㄵ戶攱㐷㥢ちㄷ户㥡摤搶㥡攸㑡㜶挵㔳㤵捤㐸晥慡攴ㄳ㍤攳㐸〳㥣㔸昲㍢㘸昴戴挹つ㉢敥攴㠳昰㈵搰扥攵㥤㕤慢㍢挵㥢㤲㈴ㅦ㙣㉡晤㌵㘰〰捤昰ㄲ戶㝣挶愰攳晣㥦挱㔱㝥晣㥦㥢扤慡㑤㠷慥㥤㥡㈶㌵㉤㘸〹挴〳㡤愱挶搶扡摡㘸㘳㌸㔴㔷ㅦ〸㠷㈲搱㐸㘳㈴㔰ㅢ㠸㐷㘳愱搶㐶扦㈴㙥愰戱㍥〳㙤晣㑣搵㄰㍢㌳挹㌱㘷㐳㌸搶㔵㝣つ㡥㠶㌵摡晡㈱㍦㝥㈶㘸㜰㍣㙢戳㘰㘷㔰搳愴ㄶ㐷㤶㤷㌶ㅢ戲挱㤰㘵扥㍡㐰㥢〳㜱ㄹ挴㤲摥戲〰㡦ㄶ昵㌳挳㠳㕡昴㑡㤲㜹愸搷㐷愱攴㘷㜶〷㍦㝥㘶㜸㐸㠱改ㅣ㔲㘰㑡㠷ㄴ㤸扦挱搹㑣㕢㠰㘶攵㉤㐶㈶㥥㤱㌹愳㌵㐳攴㠷㈵㍢㉢㤰㠳㑤㕢〸㘹戶慢〷㐲㌶戰挵㜸昰ㄳ㈷ㄲ㙤ㄱ〴ㅥ扥㉦㠶戸㕣㝣㑦㑣㡣㐶ㄳ㜸㤴愲㜶㄰㐴㤹㥢挳㙤㤱摣㥦㔲㘵㍣㘰扥戴㔴㘲㜱〸㤰摡㑦㐰ㅡ㜷昹㐹敦㑦扤㍢㉣㔸㔵㠹㘷㠷戵㜵戴慤㐳戲㜵㔷攷㉥愳㈶攱つ〴扢㘰㔳㔵㈱っ㜰慥昷愹㙢㌰㈴㌹ㄷ戱昷昰㤰〵攸收㥣㔲〴㔶㉣㕡攳㡢㍤愵㡡㍤愵㈵㤰㜲㕥搱て㐷㘳㌵挰ㄳ㔳㙡㐹㈳挴㔰ㄷ扦㍥㐸戹摦慢㕦挰〱敥㙤戴愲㜳ㄷ攲摥愲㉥㠷㠴㝢㑣收㠸㉦㌳㔵㘹㜱攰捣㠱ㅥ㘹㙣㡣搷㌵〴ㅡ〳つ㡤愱敡㥡㐸㌸㄰㡢㐵㕢敢㘳㤱㘰㘳㐳㘳愰㈶攲㉦户捣㉦㐵ㅢ晦㈰㡢㤳㠱㕥㘱㜱慣慢昰㠳敢㥦㠱㍥ㄸ㥡昱ㅦ㌷㐴㘱㐷攷挸搶㌹㡥晤㐳㉣㌹㡦昹㝡㈷攵㝣㍥㤷摡ち㜲㈳㐴攷愲て搲㈱㕡〹〴㐳戴㌵敡摤㈱摡挶㔳扡㉤愴ㄲ愲㈴ㅡ㉢㘶㤷戸㕢づ户愴摤挴搰〳㝥㐷㐰㉡㈱㍡〳㑥戸㐳㜴㥡㘷㠸㐶㥡慡戴戵㔰㘵㠴愸扥愱㍡ㄴ〹㔵㔷搷〶〲つ㈱〴愷㈱㔰ㅦ愸慥ぢ㐵敡ㅢ㠳昱㥡晡敡㠰㝦㐷换晣㍡戴昱㔷㕡㥣㠴㐸昲㐴搸㍢慣慢ㄸ㡤扡晥〹搱ㄸ㘸挶㝦㔷㠸挶㕡㜲㥥㘰攸挷挳〹㜹挵㠲摡ㄹ㜲㈳㐴㐷㘷㠴攸㈴㈰ㄸ愲㕤㔰敦敥攸㕤㍤愵扢㐱㉡㈱㍡〵㡤搵㌸㑦捣㜸㑢㝡ㅡ㌱って扦㔵㤰㑡㠸㔶㝢㠶愸摢㌳㐴搵愶㉡敤㑣愸㌲㐲ㄴづ搷㠵㙡ㅢ㙢慡㙢㠲搱敡㔰㘳㌸ㄲ㠹㐶敢愳愱㘸愸戶戵戵戱づ戳㡤㍦㘰㤹㍦ぢ㙤晣㌵ㄶ㈷㈱ち㕡ㅣ敢㉡㐲攰晡㈷㐴戵搰㡣晦慥㄰搵㔹昲〶㔶㕥〸㈷攴㉤ㄶ慡〱㜲㈳㐴㐷㘴㠴攸㘲㈰ㄸ㈲㘶㥤戸㐳戴㤷愷㜴㙦㐸㈵㐴㤷愲戱㥡攰㠹搹搷㤲㕥㑥㡣ㄵ愲晤㈱㤵㄰㐵㍤㐳ㄴ昱っ搱㈴㔳㤵㜶㈵㔴㤹㝢㔱戴㈱搴㔸ㅢ〹㐷〲搵㌵愱㐰慣戶〱㜳㕥愴㉥㔴㠷㠳㝣愸㌵ㄴ㘹昴㌷㔹收慦㐲ㅢ晦㘴㡢㤳㄰㑤戱㌸搶㔵㑣〵搷㍦㈱㥡〶捤昸敦ち搱㜴㑢扥㉦㉢㙦㠰ㄳ昲愲㄰晦っ㠲昱昱捦戴ち〷㔸㠵㔹㔶㘱㌶ち㜲㡣晥ㄵ㥡㘵ㅤ愳㙦攲愶扡㡥搱㌷㐳㥡㝤㡣扥〵戲㡣㘳昴慦㈱昰㌸㐶摦ち㜱搶㌱晡㌷㄰㘵ㅥ愳攷㤸㉥昹㜸㡣㥥っ晦捤㘳昴敤㐰㙡㜷㠰㙣改㌱ㅡ㙦㜴㤸挲敥㤸㙢㙤晣㍣慢㌰摦㉡㉣戰ち捤㈸戰㕦㜴昶㡢㜶ㄷ㠸扢㈷敥㠶㌴慢㈷㜴昶㠴㜶㉦㠸㝢敢㜵㙥扤㜶ㅦ㐸收昶㉥㌴㑤挹昶捥㑣㙦敦〳㠴㍦〸戲愵摢㡢㔷挴ㅣ挰敤㍤搰摡愸㐵㔶㘱戱㔵㌸挸㉡㌰搵挶摥㕥㥤摢慢㜳昳㘴㝢㜴㙥㡦㜸慦搳㝢晦㈱㈶㔶ㅣ㥥㈷づ㠳ㄴ攸㝦㐰愵昶㌸挸ㄶ㍡摣㠴ㄷ㠸昰戹㘸敡㔰ㄸ㌰收㤶扡㡣戹攵㡦搰捤戹攵㌰搴换摣ㄲ㐳挱晡愸㈵㥥搲ㄶ㐸㘵㙥昹ㄳㅡ㉢㈶敤戸㕢㐶㉣改㌳挴㐰㈱㜸㕣づ〷㤵戹愵摡㌱户㘸㝦〶㈴攷㜹㠸慡昲㥣㜰㉣㌷晤㜱搳㤰昶㍣戴ㄸ㌳㑦㘳㉣ㄸ㡦搴〴㕢慢㙢㙡愳愱晡ㅡ慣户ㅡㅢ挲搱㔰㙢㑤愴㌶㔴㠳㜳ぢ晦㔲换戹㡤㘸攳㕦㘶㜱㉦㤰㙢戳㌸搶㔵ㅣ〱慥㝦㘶㥥攵搰㡣晦〵摡㕦㘰㈷㙢挸㙢㉦㐱收ㅥ敤摡㕦㈱捥ㅣ攸敤愶ㄶ㝤ㄱ㔴改慦愰㕥摥搵攳敦愰㙡㝣晣㥤㔶愱换㉡慣戰ち㉢㔱㤰㜹敡㙦㘸㤶㌵㑦晤ㅤ㈲昷摥昹ㅡ愴搹慥扥づ㔹挶㍣昵て〸㍣㝣㝦〳攲慣㜹敡㑤㠸㌲㌷㈷㘱扡㈴扢挱愱昰扦戴㤴㕢愱扦つ愴昶づ挸㤶敥〶愱〶㜹昹㤰㍦㘹㙤㝣捡㉡㜴㕢㠵㔵㔶㘱㌵ち㝤摤㙦搷㤸㔸㜱㌸㤲㜶㜸ㄳㅤ晥搷晦攲㜰愳摥ち㜵㙡ㅤっㄸ晢㙤㜹挶㝥晢㌹㜴㜳扦㍤ㄲ昵戲昷㥤㠸㠲昵㔱㐷㜹㑡㡦㠶㔴昶摢㉦搱㔸ㅤ敢㠹㌹捥㤲㝥㑤っㄴ㠲㉦㔰㈷㠰捡㝥㍢挰戹摦㝥〳㐸敥晤戶挴㜳扦戵摣昴㥦㘴ㅡ搲扥㠵ㄶ㜳挵㄰㡣㠴ㅡ㘳昵攱挶㘰愰㍥ㄴ攳慡慥㌶ㄶっ〶ㅢ㘲㔸㌹戴戶搶㔵晢㑦戶㥣晢づ㙤晣愷㔸摣昷攴㑥戵㌸搶㔵㥣〶慥㝦昶摢搳愱ㄹ晦㜱㜵愱挴扤㌳昰摤㘸ㅥ㘳扦㄰攲捣㠱㝥㠶愹㐵㕦〶㔵㝡㌱敡攵㑤㔴敡㑣挸㡤㜰㝦昳㡤昳㐴㙡〰㄰っ昷㔹愸㤷㜰㘷㥣敢㥥敤㈹㍤〷㔲〹㌷摦㝦愹捥昳挴㥣㙦㐹〷ㄲ挳㔰昳㝢㈱愴ㄲ敥捦攱㠴晢㐴敡㔳㐸摤攷扡ㄷ㤹慡戴ち愸㌲〲ㅡっ㠴㕡㠳㌵つ㤱敡扡㔸㈰ㄴ慡㡢㌷戶搶㐶慢㈳慤搵昱〸㈶攴晡㐸摣㝦戱㘵摥㡦㌶晥㑢㉣㑥㤶㠰㤲昳挴摥㘱㕤挵㘵愸敢㥦㠰㕥づ捤昸敦㕡〲晥摣㤲㜷戲㜲㕢㌸㈱㉦昶㔲㔷㐰㙥㠴攸摤㡣㄰つ〷㠲㈱扡ㄲ昵敥㄰㕤攵㈹㘵㙥㤴㠴㘸〴ㅡ慢㙢㍣㌱搷㕡搲㤱挴㌰㍣晣㕥て愹㠴攸ㅦ㥥㈱㝡捤㌳㐴㌷㥡慡戴搱㔰㘵㠴愸愱扡愱戱愱㍡㔸搷ㄸ〹搷㠴敡挲昱㐸戸戱扡㉥㕣㕦ㄷつ挷敢㕡挳搵㘱晦慦㉣昳㘳搰挶㝦㤳挵㐹㠸㙥戶㌸搶㔵摣〲慥㝦㐲昴㙢㘸挶㝦㔷㠸㙥戵攴㈹㔶敥づ㈷攴摤㘹敡㌶挸㡤㄰㙤捣〸搱ㅥ㐰㌰㐴户愳摥ㅤ愲㍢㍣愵扦㠵㔴㐲戴㈷ㅡ慢扢㍣㌱㜷㕢搲〰㌱㔶㠸敥㠵㔴㐲昴戴㘷㠸㥥昲っ搱㝤愶㉡慤ㄶ慡捣扤愸扡愱㉥㕡㔳ㄷ㡣戴搶㐷㐲㤱㌸㜶愰挶敡㐸㈰㡥㈰搵㠷㠳㜵愱㐶晦晤㤶昹㍡戴昱㍦㘰㜱ㄲ愲〷㉤㡥㜵ㄵて㠱敢㥦㄰㍤っ捤昸敦ち搱㝡㑢扥㡥㤵ㄳ攰㠴扣㥥捥捦㤴㈸㝥晣ㅢ慣㐲㡦㔵㜸搴㉡㍣㠶㠲㉣㔰昶㐳戳慣〵捡晥摣㔴搷㠹搴㐴㐸戳ㄷ㈸㤳㈰换㔸愰㌴㐱攰㌱㐹㑦㠶㌸㙢㠱㌲〵愲捣㜹晢昷愶㑢㜲扣㍦づ晥㥢㈷㔲搳㠰搴愶㠳㙣攱〲㘵ㄲ摥挵㜶㍣搴愹挷㘱挰ㄸ扡㜷㘷っ摤〳愰㥢㐳昷〹搴扢㠷敥㤳㥥搲㍦㐲㉡㐳㜷㌶ㅡ慢㍦㜹㘲㥥戶愴㜳㠹㠱〷攰ぢ搴戳愰㌲㜴㙦昳ㅣ扡户㝡づ摤攷㑣㔵㕡㌳㔴ㄹ㐳㌷㕣ㅦ慡〹㘳㡡愹慦づ搵㠵㜰㔹〶搷㘹㜰㐵愰ㄱ㠷昶㔰㜵㝤㘳㙤扤晦㜹换晣㐲戴昱㙦戴㌸ㄹ扡㉦㔸ㅣ敢㉡㕥〴搷㍦㐳昷㉦搰㡣晦慥愱晢㤲㈵㍦㠵㤵㍦㠱ㄳ昲㉥㐳昵㌲攴㐶㠸慥挹〸搱ㄲ㈰ㄸ愲㔷㔰敦づ搱慢㥥搲扦㐱㉡㈱㍡ㅣ㡤搵㙢㥥㤸搷㉤㘹㠴ㄸ㠶㠷摦㌷㈰㤵㄰晤挲㌳㐴㤷㝢㠶攸㉤㔳㤵ㄶ㠷㉡㈳㐴愱㐰㤴㤳㑡㉣㄰慢慢〹搵㠷㕡㈳㌵攱㔰㜵扣ㄱ昳㝦㙤㕤㘳㌸㔰攳㝦摢㌲扦ㄴ㙤晣敦㔸㥣㠴攸㕤㡢㘳㕤挵㝢攰晡㈷㐴敦㐳㌳晥扢㐲昴㠱㈵㍦㤳㤵㝣ㅢ戸扣㉥搲晦㈱挱昸昸㍦戲ち晦戴ちㅦ㕢㠵㑦㔰㤰搹㘵〵㥡㘵捤㉥㉢戹愹慥搹㈵〱㘹昶散㤲㠴㉣㘳㜶㐹㐱攰㌱扢㜴㐳㥣㌵扢慣㠲㈸㜳㜶搹㘴扡㈴戳换昹昰摦㥣㕤搶〰愹慤〵搹搲搹〵愷㍦ㄷ㐰㥤晡ㄴ〶㡣愱㝢㜲挶搰㍤ち扡㌹㜴㍦㐳扤㝢攸㝥敥㈹晤〲㔲ㄹ扡挷愰戱晡捡ㄳ昳戵㈵㍤㡥ㄸ㝡挰敦㌷㤰捡搰㍤搶㜳攸ㅥ敤㌹㜴扦㌵㔵㘹㈷㐱㤵㌱㜴〳㤱摡㘰㑤㙤㝤㙢㌴摥ㄸ挲挰つ㠶〳慤㠱㜸㝤戸㌶㄰挶ㄱ戳戶㍡敡晦捥㌲㝦㌲摡昸扦户㌸ㄹ扡㥢㉤㡥㜵ㄵ〵㌸㘹攸㥦愱换愴㌱㤸㜲つ摤㐲㑢㝥〹㉢捦㠴ㄳ昲㙡㔱扥㔴摣っ㔱㈲㈳㐴攷〰挱㄰㌱扦捣ㅤ㈲捤㔳㍡〰㔲〹搱㜹㘸慣㜴㑦㡣捦㤲㕥㐰㡣ㄵ愲㌲㐸㈵㐴敤㥥㈱㍡挲㌳㐴㠳㑣㔵摡挵㔰㘵㠴㈸摡ㅡ慤㡢戶㔶㐷昱㘹挴愵㤸㠶㠶晡㠶㘸㙤㈸ㄴ㙦慤愹㠹搷㐵㙡愲㝥㐹昸㘲て㕣㠲㌶㝥愶㜸挹挶㐹㠸〶㕢ㅣ敢㉡㤸敢搵㍦㈱ㅡち捤㕥㈱摡捡㤲㕦㐱〷慦㠴ㄳ昲昶㔶戵つ攴挶㕥搴㤲ㄱ愲慢㠱㘰㠸戶㐵扤㍢㐴挳㍣愵摢㐱㉡㈱扡ㄶ㡤搵昶㥥ㄸ㐹收愲ぢ搷ㄳ㘳㠵㘸㈴戰ㄲ愲㠳㍤㐳戴搸㌳㐴㤵愶〱敤㈶愸㌲㡦搱戸ㅥ㕦ㅢ慢慥挶つ挸摡㔰㌴ㄸ㙤愸挶㙤慥㔰㌰ㄲ愸㡢㐴㘲昵㜵㌵㝥挹敥愲昹㥢搱挶㍦摡㜲㔱㐲㈴㠹㕤㔶㕤〵ㄳ扢晡㈷㐴㑣〷昳ち搱捥㤶晣㕡㍡㜱〷ㅣ㤴ㄷ攴㉡㘶㠹ㄹ㈱㥡㤵ㄱ愲扢㠰㘰㠸㜶㐳扤㍢㐴扢㝢㑡㤹〰㈶㈱扡〷㡤搵ㅥ㥥㤸㉡㑢晡㍢㘲慣㄰㌱㜳㑢㐲㌴搵㌳㐴㤳㍤㐳挴摣㉣㙡搰ㅥ㠴㉡㈳㐴挱㔰っ昷㔲愲挱晡㘸ㄴ㙢㈸㘴㐳㐴ㅡ挳㜵戵㌵戵戵㜵つ愱㄰㈷扡愰㘵晥㈱戴昱㠷㉣㑥㐲㔴㙢㜱慣慢愸〳搷㍦㈱慡㠷㘶慦㄰㌵㔸昲㥢ㄸ愲挷攰㠴扣㠳搸摦〸㌹㍦晥扤慣挲摥㔶㠱昹㕦㔲㌵〱㠵扥㕥㡡摢搷挴捡挱昳㌶㌴㌷慦ㅤ㍥〳㡢摡戳㈰㕢㜸昰㙣挲㙢㤶昹㕣㑣戵㍦っ挸㤸㜹づ捡散ㄸ㑦戲愴捦㍢愴㝥愶ぢ攱㝦㠱扥ㄱ搲昲愲㤲ㄹ㘰㍣ㅦ慤㘵㘴㡢㌴攳㠱㈹戱慡愶㐹昵㔵捥㜷㜵㌲㠱㘵敢㡥ㄹ㐹㘴㡤攰㙤㥡ぢ扢㈶捡挳戵㤸搵㌱搸捡㈶ㄹ㘷扤挹㜳愷戴挴㝡㤰㥤搵㙣㙥挲㙥㠷ㄷ㔳㈲㌵ぢㄵ攳昸摥捦慤搳㥣攳戵㜲摢愷愵㜸㙡㈱㥥愵ㄶ㡢㕡ㅡ㤳挸扢㉣㉥㉣㔲㝢攴㝥㔹㉣㕥㜴㘸㈶㘶㔹㙡㤲㍢㘰㌳戶昷㜸㘰换愴戶㤴攴㘱㡤㘰攷敡㑣〵搲㕥㐴㙦㘹ㄳ挶㉥ㅥㅢち㤶散㠶扤攳扦㌳挴㤸愴搳㥣㘸㤶ㅦ㥦晥ㄲ㈳挳㝤㠱㉡㈹㔲㑣扡ㄹ㡢㠲扣〶捤昱㡡慦戱〰扣㠲㠷戱扡ㅥ昳㍥挶慣挸㝥昵愲㍡㈴㐳搳摦愹昳ㄹ㕡搸㌱㤷愶㤱㘶㠵敢㑤㙡㑢愰㐹㠶搷㥢㡥㠱愴づ户愴㙦㌹愴晥〸愴昸㡦ぢ攳㤰㤶ㄷ㈹愶㠳㜰㠸㈹㍤づ慡扤ぢ愹㜴㘳戰㐱つ㠳㍤㙢扢㝤晡晢搴搲〹捣㔸㡦慤ㅦ㥡换攷㈱㘶㠵敢〵㘷㉢㘹㤳㥡㍥㜱㜸愷㈴㜱㠳搲㑤づ愹扦ㅢ㔸晣㉦搰晦〵㈹㝣㕥〷挶昰㜹㉤㑡摡㘷㤰ㅡ愱慦㔵㘵ㄹ㍥㝦㐱㉤挷〳㌳搶挳攷〱戹㝣搶捣ち搷㝢挷㤸昰㈰㍥晦挷攱㥤㍡挵㤲㝥敢㤰晡㤹扢㠰晦昸㌵〱愴昰㤹〹〳㠶捦㑣㐵搰㌶㐳㙡昸ㅣ㔲〵ㄹ㍥㉢散扢敡㐲㘰挶㝡昸晣㥦㝦攷ㄸ㘵摦㤸ㄵ慥搷㠱㌱〳㐰㝣ㅥ㐰扤㔰㈹摦㑢㉤㘹愹㐳敡攷捤㝣晣挷摢ㄵ㈰㠵捦㔷㠱㌱㝣收扤㜹㙤㈰愴㠶捦搵敡㜳搸㑢㡦㡤㜲㙡攱慤敥戱ㅥ㍥㝦㤲换攷㡦捤ち搷㕢扡㙥捦搰㤴摥㌳㍥挸愵改㝤戳挲昵慥㉢摥戵㑤晢㤴搶昴㜶㉥㑤㙦㤹ㄵ慥㌷㐶昱㜶慡㤷愶搷㜳㘹㝡捤慣㜰扤㝣㠹昷㑤㈵㈲愳ㅤ㝤慦攴㠶㈸㝢㙦㡣㈹㐵挲㔸㠱㥦户㐰昱ㅦて㠳㠱ㄴㄱ搹〸挶㠸〸敦㔹㙡㍢㐳㡡㠸㑣ㄹ㡢㕦愲晦ㄵ昶搲ㄱ搹㤵㕡㜸㔷搲ㄲ㈹摥攱ㅢ敢ㄱ㥥㡤戹㌶攰㜹戳挲昵㑥㈴摥㔲㑢㙢㑡㜷敡㌳戹㌴㍤㙤㔶戸㕥㌵挴㝢㕤㕥㥡㥥捣愵改〹戳挲昵搲㥥捦愱㐹㍡戵挱散㍥ㄹ收㜲户㡡摢摣㘸㑡昱愷挰捦晢㔳昸㡦㙣㜲戰攸㔴摥昶㌱㍡㤵㌷㤴戴㝤㈰㐵愷㑥㘵愷昶挰㥥搵㠳㍥㝤㕦㙡攱㉤㈳㑢愴㡡戱ㅢ㡦昵攸搴㠷㜲㙤挰㠳㘶㠵敢㕤㍡〳捣挹㐳㥦㑣㈳㔰㈹㕦戹晦㐲晤㔳ㅣ㔲㍦敦戸挰ぢ攴㄰㐲㡡つ攰㙤づ㘳〳㉡㔰搲愶㐳㉡晢㘹戰㔱摤㤳戱〱㌳愹㠵昷㈳扣㝣扥㈳㤷捦户㥢ㄵ慥㔷摣昰扥㠵㜴晡㍣㠷㜷㑡㙥㐸搰扢昹づ愹㝦㈴戰攲昳〲㐸攱㌳慦晢ㅢ㍥昳㡥㠲戶㄰㔲挳攷㕡㜵㜳㠶捦㡢愸㠵ㄷ攸扤㝣扥㍥㤷捦搷㤹ㄵ慥㌷捦昰㐲扥昸㝣愸挳㍢戵愷㈵㍤捣㈱昵昳㥡扣昸扣〴㔲昸捣ぢ攱㠶捦扣挴慥ㅤづ愹攱㜳㐸㕤㤹攱㜳㠴㕡㜸挵摡换攷换㜲昹㝣愹㔹攱㝡㈱捣戴っ㑤改ㅤ敥㘷戹㌴㕤㘸㔶戸摥戳挲㙢挱戲昵ㅤ㡥敤㔴㜲㤱㤷ㄱ敢㌴愵㌲昷捣〵㔶戶扥ぢ㔲㙣㍤慦愵ㅡ㕢摦㡣㤲戶ㄲ㔲㘳敢㙢搴搹戰㘷敤ㄳ㍥㍤㐹㉤扣攸改戵昵愷攷昲昹㌴戳挲昵晡㤳㈵搰㈴㍥慦㌵扤㈳愳攴慡㈷㝤㕥攷㤰晡㜹㥤㔳㝣㍥ㄲ㔲昸捣㡢㡢㠶捦扣㙣愹ㅤつ愹攱㜳㔰㥤㤰攱昳戱搴挲慢㠰㕥㍥ㅦ㥤换攷愳捣ち搷㕢㐹㜸搹㉤慤㈹ㅤ戱㌵戹㌴慤㌶㉢㕣慦昶攰昵㌵搹晡㌳ㅣ摢愹㡥戱愴㍦㜵㐸晤扣㔴㈶㕢㝦㈶愴搸㝡㕥㥦㌲戶㥥㔷扥戴戳㈱㌵戶扥㑥慤㠴扤㜴挴捥愵ㄶ㕥㐸㑡晢晣㌴晢㔶搶愳敤戹㝣㕥㙥㔶戸摥戸㜱づ㌴㠹捦ㄷ㌹扣㔳㜲㈵㠹㕡㉦㜶㐸晤扣㜶㈴㍥㕦〲㈹㝣收〵ㅢ挳㘷㕥ち搲㉥㠳㔴㝣づ〵㔴㉣挳攷㥦㔳ぢ慦慣㜸昹㝣㜸㉥㥦㕢捣ち搷㡢㌰㜸〵㐶㝣扥摡攱㥤㤲㑢㉢昴昹ㅡ㠷搴捦㡢㈹攲昳戵㤰挲㘷㕥摤㌰㝣收戵ㄱ敤㝡㐸つ㥦㙢搴挱ㄹ㍥摦㐸㉤扣搴攰攵昳挲㕣㍥㌷㥢ㄵ慥昷㔳昰㤲㠴昸㝣慢挳㍢㈵搷ㅡ攸昳㙦ㅣ㔲㍦慦㉥㠸捦户㐱ち㥦㜹㑡㙦昸捣㡢〵摡ㅤ㤰ㅡ㘳愳㕥捤捥昰昹㑥㙡攱戹户㤷捦搳㜳昹㍣捤慣㜰扤㌶攲㤹っ㑤改㍤愳㈹㤷愶㐹㘶㐵昶ぢㄸ晣㍣㤷㤶㉤㝡㔸戶挸捦戳㘸攱搷ぢ㕦挲昳攷摤㜳㥦㙥ㅡ捦㡢挵㙦㔶㘲㐹㜹㉥㌲㥦〷㕦ㄲ攷㈹昲挰㌸㝦捡ㄲ㤳㠷搶捡㜳昷摢攵㈷㉡㘵㜸㜴㙣㘲㜹㉣㌱ぢ㑦㐲挶〳㘳㥢摢㍡捣摦㙢攰〹挹㝣㠴愷昵㜰㔲㕤㌸昹㜱㐴㝣㙥〲㑦㉢ㅤ㄰㥦㤱挴㉦㉢愲愵ㅤ昳挲愹㔴㉣搱昹㘳昸戵ㄸ㝥㌴挴攷㝢攰㘳㍣㔱搶昳昷㍡晣㈱㑥昶挳㑣ㅤて㤵㑥昷㠷昵㜴昱㐲㍥㜱㜶换㝥㉢愶㍤㠲戰㔵攰摡㐲慣ㄵ捦晡慥㕣挵换つ挹㐲戵㉦挲㉦ㄹ㈳ㅦ搶㙣㈷㘷攰㜸慡㙤㠱摥〳慣㥣㝣㉢㘳ㅢ㜰慡晥ㄸ㐵敢攱戰㤰㠲㘲㥥扡攷扢㜶挰ぢ㑥〳㍡㕡挲㠹㐴㜸㙤㘹㐷㑢㝢慣㜳㘹㙡㔹㘹换㉡㕣㉦挱㡦㐸㜰改愸戴戴㔴晦〳㤴搲㠲ㅣ㄰㜹㜶㉤〳散㜱㐸换㡢晣㍣慦ㄶ晥〹攱ㄵ捦愸㌹攸㜴㙥㐹愱慡昵昴晣㈹搴㘵㜹晥㌴㐵㘹捦ㄵ捦戴改扤晥㉣昵㔸搶㍦㠱㐴慣晤ㄹ㔲㔸攷ㄹ戲昰捦〹慦㜸㙥散戰㍥摥搳晡ぢ㌴挵愹㍤摤㙦㝦愱挸㘱㥤攷捣㘲晤慦愸戰慤昳㡣㔷慣扤㉣搶晣㍣搷ㄵ晥ㄵ攱ㄵ捦㜲ㅤ搶挷㜸㕡晦㍢㑤㘵㕡㝦㥤㈲㠷㜵㥥晤㡡昵㌷㔰戰慤昳摣㔵慣扤㠹〲戶扤搴攲摦ㄲ㕥昱㝣搵㘱㝤戸愷昵㜷〱捡戲晥㍥㐵づ敢㍣㡦ㄵ敢ㅦ愲㘰㕢攷㜹㥡㔸晦〸〵㔸攷ㄹ㥡昰晦ㄴ㕥昱摣㡣搶戵㡦㔱㜰㡦攰挱㥥摥㙣〲㔶晢ㄷ㐸ㄱ慥㝢愵愳昱㈹㈴㑥㡦㜶〵㉦ㅥ㝤㡥㠲敤ㄱ㑦㜲挴㠳㉦㔰㠰㐷㍣扤ㄱ晥㑢攱ㄵ㑦㙣挴愳慦㔰㜰㝢㔴敡改搱扦㠱搵扥〱㐹㝢㠴㥦㑡敢晦㠱挴改ㄱ㑦㠲挴愳敦㔰戰㍤攲㔹㡢㜸昰㍤ち昰㠸攷㉢挲㙦ㄶ㕥昱㑣挵ㄱ愱捤㕦㝢敤搵㠵搸敢戲㈲㔴㑣㤱㈳㐲㍣㠳ㄱ敢ㅡ㉡㙣敢昳㉣㙢〳㈰㠵㜵㥥㜹㠸昵㔲攱ㄵ捦㌹ㅣ搶扦昴戴㍥㤰愶㌲㐷㘷㌹㐵づ敢㍣ㄷㄱ敢ㄵ愸戰慤昳㑣㐲慣昹挵㥡㥦攷㄰挲てㄶ㕥昱散挱㘱晤㥦㥥搶户愲愹㑣敢摢㔰攴戰捥戳ち戱㍥っㄵ戶㜵慥攴挵摡㜶㘲捤摦㘹昱挳㠵㔷㕣扤㍢慣扦攵㘹㝤〷㥡捡戴扥㈳㐵づ敢㕣搵㡢昵㔱愸戰慤㜳㑤㉥搶㐷㡢㌵晦㍡㡢ㅦ㈳扣攲㍡摣㘱晤ㄵ㑦敢㍢搳㔴愶昵㕤㈹㜲㔸攷晡㕣慣敦㡥ち摢㍡搷挴㘲㝤㥣㔸昳㜳㌵㉣晣㜸攱ㄵ搷挱づ敢捦㜹㕡摦㤳愶㌲慤〷㈸㜲㔸㍦搷戲ㅥ㐴㠵㙤㥤慢㕢戱ㄶㄲ㙢㝥慥㙢㠵慦ㄵ㕥㜱㐵敢戰晥㠴愷昵〶㥡捡戴扥ㄷ㐵づ敢㕣改捡戶敦㠳ち摢㍡搷愹㘲㙤㠲㔸昳㜳㠵㉡晣扥挲㉢慥㑤ㅤ搶搷㝢㕡㥦㐸㔳㤹搶㥢㈸㜲㔸攷㥡㔵慣㑦㐱㠵㙤㥤㉢㑥戱㌶㔵慣昹戹搶ㄴ㝥㥡昰敡戶㑣敢昷㜸㕡㥦㐹㔳㤹搶㘷㔱攴戰捥搵愷㔸㥦㠳ち换㝡〹㔷㝣㝢攷㕥摡㌹㝥㕢㍢づ户ㄴ昰愲㡡㔸ㄴ慢戳ㄵ戸㈳戱㜶㑡㘷㉡戱㤶㡡㡡昰攸昸ㄲ戹搳㔰㕣戸搷㤶改攲ㅡ㡦昷ち昸㉤戹ㅤ㥢昸㍦攸攱㍡㍥昳づ挴㝥㤰攸昳戰搹㈵㕣搰㘶晦㠸摥戱っ㜳晣㥣㥤㌹敦㝡〷摦㉡挴ㄵ㤹慦㘳㑡㘷㜷㠷㙣愳搶挱搷㙤㜴づ㌶戱攳㙣捣㄰㕢㘲㘳〷搹㈲㘹戳㥤昱攸晣㜰愴㍤㐶挸戸戴搲慤戳㙢〴㡦㘱挰㤱㔰㌰㍡㜷愷㕡づ戲攳㑡㔵㥦㠱愵㡡つ昴昹收㔰㔰改ㄲ〳慡㑡戸㉡散昳㜲㤵ㅤ扥㠵扦晡㕦〰〷ㄴ搷㥢㜲昲搵㑣㡥昶昱慤攰㠲㤱㠵㔲㉥㉦ㄵㄷ㡡ㅣ慢敡ㄶっづづ㄰㠹改㠱㙣挰㌵㈳攳㥡摥㠶㜴㐹戶㐶㜱愵挸㉤搲ㄷㄳ捦㐵愲㤸㍢挸㘹敥㔹㔳㙡㤸攳捡㔰捣摤攰㌴㜷〸ㅢ㜰㤱㤸摦ㅣ㤷㠶㘲敥㔰攲戹㉡ㄴ㜳㠷㌹捤㜱㐹㤸摥㍡㉥〵挵摣搵㑥㜳㉤㙣挰㔵㘱㝥㜳㕣ぢ㡡戹㌰昱慦㥢㡡昵㠸搳ㅣ搷㠰㘹㜳㙦㠲ㄳ㜳扦㜰㥡㡢戲〱㤷㠱昹捤㜱昱㈷收攲挴㜳摤㈷㕢户搴㘹㡥㡢扥戴㌹㉥昶挴摣㈵㑥㜳㙤㙣挰㜵㥦㤸㍢〲㥣〴㑢户㑢㐶散㌶〱㈱收㤶ㄳ捦㐵㥤㤸㙢㜷㥡攳㡡㉥㙤㡥㉢㌹㌱㜷㠱搳ㅣ捦㐳ㄴㄷ㜵㘲慥换㌶㘷㤷っ㜳㕣扡㠹戹ㄵ挴㜳挵㈶收㔶㍡捤㜱戹㤶㌶挷㘵㥡㤸㍢摢㘹㉥挹〶㥢㔱㈵收㜲敤㘷㡡敢㌴㌱搷㑤㍣㤷㘸㘲㙥㤵㔹㈰㔳挱昵㔹摡ㅣ搷㘵㘲敥㜴愷戹㌵挴㜰㠹㤶摦ㅣㄷ㘶㘲㙥ㅤ昱㕣㤳㠹戹㈳捤㠲㤸攳㠲㉣㙤㡥ぢ㌱㌱㜷㤲搳摣搱挴っ〶挹㙦㡥㉢㌱㌱㜷㉣昱㕣㠴㠹戹攳捣㠲㤸攳ち㉣㙤㡥㉢㉦㌱㜷慣搳摣〹挴㜰ㄱ㤶摦ㅣ㤷㕥㘲敥㈴攲戹敡ㄲ㜳㈷㥢〵㌱挷㈵㔷摡ㅣ㤷㕡㘲㙥㥤搳摣愹挴㜰搵㤵摦ㅣ搷㕡㘲敥㜴攲戹捣ㄲ㜳㘷㤸〵㌱户扢挹ㄸ戳ち搷㔶㘲慥摢㘹敥㑣㘲戸捣捡㙦㡥㡢㉢㌱㜷㌶昱〱ㄲ㡣づ晤ㅣ戳㈰收戸愸㘲挱㌰挷挵㤴㤸㕢攱㌴㜷ㅥ㌱㕣㔷攵㌷挷搵㤴㤸扢㠰㜸㉥愴挴摣㠵㘶㐱捣㜱ㄵ㤵㌶挷搵㤳㤸㕢敥㌴㜷ㄱ㌱㕣㐸攵㌷挷攵㤳㤸扢㠴㜸慥㥣挴摣愵㘶㐱捣㜱搹㤴㌶挷攵㤲㤸㡢㍢捤㕤㑥っ㔷㑥昹捤捤〴㐲捣晤㠲㜸㉥㤵挴摣ㄵ㘶㐱捣㜱㥤㘴㥢慢攰昲㘱㌱扡戶㜰㡤㙡㍤㍣㝡昸攱㕦㔷ㄴ㔷づ㉦㍥㘸晦戲㑢㕦㝦昲㡤昳㌷ㅥ㍡攱摤㙦㝦晥昳㡤㙦㥤晦搴户て㐴㈶晣攱敡慢ㅦ㥤㜹攵㔳㙦っ㠹㕦㔵㜸昷搷戳慥㍡㉡戰晣愸㤵昱〳㜷㥦㜶搴挱㐷捣て捣ㅢ㍣慥愸㘸挰㠰㕤㠶㍥㍥㙣㔷晦㜱㉢敦㔵㡦晣㜵摢捥ㄲ捥ㄱ㝤㌸㝥搳愳㉤㍣搸㕥挹つ㤲㈳㉥〷捥㔵攰㌸攷㜱愱攳攷㤱㔷ㄶ㥤扦㐴愱扣愸㠲〷搶晥摣㕡㈵㐷㘲扡㜱戵搳㡤㠳㉣㌷慥㌱摣攰〱户㕦摤㤰㈳㌴摤戸搶改挶㘱㤶ㅢ搷ㄹ㙥昰㐰摣慦㙥挸㤱㥢㙥㕣敦㜴㈳㘲戹㜱㠳攱〶て搰晤敡㐶ㅣ〶㘴㍦戸ㄱ〵㝢㙣㉣〵㈳㘳攳㔷㈸㘰㙣昰挰摤慦㙥㜰〵挰扤㐱扦〹㐴挹㜱㥦㝤㜳㌳㌸㍡戵㉦扥㝥ㅥ晦挵愹㕢㔰㠰㔳㍣扣昷慢㔳㕣㈷㠸㔳扦㐶㐱挹敡㠰㑥摤㑡づ〵㝥晤㉢挱㠸㔳扦㐱〱㑥㜱ㄱ搰慦㑥挹慡㠱㙥摣〶㑢㜶挰戸㝡㄰㌷㙥㌷摣㔸搳摦㙥挸㙡㠲㙥摣攱㜴㠳慢ち㜱攳户㠶ㅢ㐷昷户ㅢ戲捡愰ㅢ㜷㍡摤攰㙡㐳摣戸换㜰㠳㡢㠹㝥つ㡡慣㍥攸挶摤愶ㅢ㠳挰昸戹ちㄱ㌷敥㌱摣攰㈲愳㕦摤㤰㔵〹摤戸搷㜴㐳㈶晡㌳㉣㌷㝥㘷戸㜱㘶㝦扢㈱慢ㄵ扡㜱㥦搳つ慥㕡愴㌷敥㌷摣㌸慦扦摤㤰㔵っ摤㜸挰改〶㔷㌳攲挶㠳㠶ㅢ㕣慣昴㙢㔰㘴㜵㐳㌷ㅥ㜲扡挱㔵㡥戸昱戰攱〶ㄷ㌱晤敡㠶慣㝡攸挶㝡愷ㅢ㕣晤㠸ㅢ㡦㠸ㅢ㑡搶ぢ㐴㌹㝦攷散攷扡㐱㔰㍤㈸攸㡦ㄲ㕡愸戸㙣㤰挵搸摥收㘲㙣ㄲ摡攱㌹㈷㝥ㅥ摥〵晤㝢愲晦㘰愰㜹㜴ㄷ㜴㐳ㄶ㥡㐷㘱㐱㍦㐱昴㤳〶㥡〷㘱㐱搷㘶愱㜹戰ㄴ昴㔳㐴晦挹㐰昳㔸㈹攸㥡㉣㌴㡦㘹㠲㝥㠶攸㘷つ㌴て㘹㠲摥㌳ㄳ慤攴搰挳㙤户㥥㜱㠱㜲㠱㥦㠷㈰搱昱㍣㜵㙣㌴㜴昰〸㈴㍡挶㘵改㤰㈳〵㜵扣〸㠴昵昱昳㠸㈱㍡晥挲收㐵㡡挷ち㘹扥㙢㐶昳〲㍦攷㜴〱晥ㄵ〵晤㘵愲ぢㄵ愷㜴㐱敦㤴㠱㔶㝥㑥扤㠲㝥㤵攸扦ㄹ㘸捥扣㠲ㅥ㥤㠵收っ㈹攸搷㠸㝥摤㐰㜳㠲ㄴ昴㡥㔹㘸㑥㘴㠲㝥㠳攸㌷つ㌴攷㌱㐱㡦挸㐲㜳扥ㄱ昴摢㐴扦㘳愰㌹摤〸㝡扢㉣㌴愷〵㐱扦㐷昴晢〶㥡戳㠲愰户挹㐲㜳敦ㄵ昴㠷㐴㝦㘴愰戹昳ち㝡㘸ㄶ㥡㍢㤹愰㍦㈶晡ㄳ〳捤㝤㑣搰晥㉣㌴昷〵㐱晦㡢攸㑦つ㌴㜷〵㐱㤷㘷愲㑢㌸晡昳扣㈵㌸㝤㐳昷晦㡢ぢ㠹㥦愳㌷昸㔱扡㕤ㄲ㔶㜱㝥㤰㠹攲ぢㄴ搸ㄵ㑡户㑢挲㉡㑥っ㠲昸搲搶㘱㤷っㅤ㥣㌵〴昱㤵慤挳㉥ㄹ㍡㌸㕤〸攲㙢㕢㠷㕤㌲㜴㜰㉥ㄱ挴扦㙤ㅤ㜶挹搰挱㐹㐴㄰摦搸㍡散㤲愱㠳㌳㡣㈰晥㘳敢戰㑢㠶づ㑥㉤㠲昸搶搶㘱㤷っㅤ㥣㜷〴昱㥤慤挳㉥ㄹ㍡㌸戵〸攲㝢㕢㠷㕤㌲㜴㜰摥ㄱ挴㘶㕢㠷㕤ㄲㅤ㝥㙢挲㔱㥣㘳〴㉡㝤㡦收㑡户㑢㠶㌲㑥㉥㠲㔰㙣㡡て㕥挰㘸㤵㠴㔵㥣㜹〴㔱〸戹攸搷敤㤲戰㡡㔳㡥㈰㡡慣㤶扡㕤㌲㜴㜰㍥ㄲ㐴戱慤挳㉥ㄹ㍡㌸ㄱ〹愲挴搶㘱㤷っㅤ㥣愵〴愱搹㍡散㤲愱㠳搳㤳㈰〶搸㍡散㤲愱攳㑤ぢ挱摦愵㐸㈳摤㉥ㄹ㍡㌸㘹㠹づ摤搶㘱㤷っㅤ㥣搱〴攱戳㜵搸㈵㐳〷愷㌲㐱っ戴㜵搸㈵㐳〷攷㌹㐱㤴搹㍡散㤲愱㠳ㄳ㥣㈰捡㙤ㅤ㜶挹搰挱搹㑦㄰㠳㙣ㅤ㜶挹搰挱㘹㑦㄰ㄵ戶づ扢㘴攸攰㥣㈸〸扦慤挳㉥ㄹ㍡㌸ㄹち㘲戰慤挳㉥ㄹ㍡㌸㔳ち㘲㠸慤挳㉥ㄹ㍡㌸㈷捣挷㔷ㅦち㕥㜱晦ㄷ㙥㉢㜲摣搷㠵摢㥡ㅣ昷㙢攱戶㈱挷㝤㔸戸㙤挹㜱㝦ㄵ㙥ㄸ㌹敥㥢挲㙤㐷㡥晢愱㜰挳挹㜱㥦ㄳ㙥㝢㜲摣扦㠴ㅢ㐱㡥晢㤲㜰㍢㤰攳㝥㈳摣㐸㜲ㅣㄱ挲敤㐸㡥扢㠱㜰㤵攴㌸攴㠵ㅢ㐵㡥挳㕢戸搱攴㌸㤴㠵ㅢ㐳㡥挳㔶戸戱攴㌸㐴㠵摢㠹ㅣ㠷愳㜰㍢㤳攳搰ㄳ㙥ㄷ㜲ㅣ㘶挲敤㑡㡥㐳㑡戸摤挸㜱昸〸户㍢㌹づㄵ攱挶㤱攳戰㄰㙥㍣㌹づ〱攱昶㈰挷㜰ぢ㔷㐵㡥愱ㄵ㙥㑦㜲っ愳㜰搵攴ㄸ㌲攱〲攴㈴㔰〸㙦挶搲㑦㐹挰㈸つㄲ㠳㠲㝣㈵㜰㉥慣〴㤰搲㕡㈷㔶〲改挲㑡㐰㈹慤㜷㘲㈵戰㉥慣〴㤸搲㐶㈷㔶〲敤挲㑡挰㈹摤摢㠹㤵挰㔳敡㕣摡㈹㘳〰㐰㍡挱㠹㤵㠱㐰慣昵挸㈴㤴ぢ㤴っ〸㑡㥤ぢ㘳㈵〳㠳搲晤㥤ㅡ㘴㠰戸戰㌲㔰㈸㥤攴挴捡㠰㜱㘱㘵攰㔰㍡搹㠹㤵〱攴挲捡㐰愲㜴慡ㄳ㉢〳捡㠵㤵㠱㐵改㜴㈷㔶〶㤸ぢ㉢〳㡤搲㤹㑥慣っ㌸ㄷ㔶〶ㅥ愵戳㥣㔸ㄹ㠰㉥慣っ㐴㑡攷㌸戱㌲㈰㕤㔸ㄹ㤸㤴捥㜳㘰晤ㅣ㡡戲㙡㥢㡦〲ㄲ㔶㌸摣㠴㕦㘰昰ㅣ㔲挲㌷ㅢ㍣㠷㡤昰ぢつ㥥㐳㐳昸〳つ㥥攱ㄷ㝥㤱挱㌳㤸挲㉦㌶㜸〶㑣昸㠳っ㥥㐱ㄱ晥㘰㠳㘷挷ぢ㝦㠸挱戳㜳㠵晦㠹挱戳〳㠵㍦搴攰搹㐹挲ㅦ㘶昰散〸攱㤷ㄸ㍣㌷㔶昸ㄶ攱㑢戸㤹㜹㝥㤱搷㠴㍢昳攱戶捥搴㕡昹戹㘱㤲户㠷昹㑢搳昲づ攷㔳慡㑢攴㥥戵晢㥥昶㄰挲挷㘵㐰㝤㠶㠸戴挲㈸摡㌷户〷㥡㔵扣ㅢ晥摦摥搹收㡦攲昹㐵㥥搴挸晣㌷户㡤ㅢ摢㝤㐳㤹㜷戵て㐷ㄷ㜱愳㌱愵愶㡢挲㉢づち昶愰愳挲㔱㌴㌰ㅣ㈸扤㘱㌸㜸㝡挳㜰㐰昵㠶攱㈰ㄳ㑣ㄸ〵搳攷㜴搱昰㠷〳慦㌷㍤ㅣ㡣扤㘱㌸㐰㝢挳㜰搰昶㠶攱㐰敥つ挳挱摤ㅢ㠶〳扥㌷っ㜷㠲摥㌰摣㌱㝡挱㔴㜰ㅣ昰晡㈸㙥挸㘶㝥㉡搸摢㥥㌵〳晦て昷㙤㙡摣</t>
  </si>
  <si>
    <t>㜸〱敤㝤〷㝣ㅣ挵昹昶㡤愴㕢㙢捥㉡㘷㙣㙣㍡㤲㉤㌰搸㈰搴㘵㐱ㅣ摢㤲㥢挰つ换挶㤴㄰㜱搲敤搹㠷慦㤸扢㤳戱〹愱挴昴㡥〹挵昴ㅡ㝡ぢ㥤㄰ㅣㄲ㕡〸㌵戴〰〹㈱㘰㐸㈰愱㈴㄰〸㈴挰晦㜹㘶㘷敦昶㙥敦捥戲㜰扥㡦敦昷晤搷摥㔷㌳敦晢捣㍢㌳敦捣散搴摤昳〸㡦挷昳㌵㉥晥攵㔵㐶挷㜶㍤慢㤳㈹㌳㕡摦ㄵ㡦㐴捣晥㔴㌸ㅥ㑢搶㑦㑢㈴〲慢攷㠴㤳愹㔲〰㡣摥㌰攴㐹㙦㙦㌲㝣㠴㔹摥扢搲㑣㈴〱昲㝡㍣攵攵戲〴昲慤昵敤户㍤㤲愱㘴ㄹ〹㔰ㅥ㘹㤰っ㈳㈹㈷㤱㈴㍥㤲攱㈴ㄵ㈴㤵㈴㔵㈴搵㈴㝥㤲ㄱ㈴㕢㤰㡣㈴ㄹ㐵戲㈵挹㘸㤲㌱㈴㕢㤱㌰㝥戹つ挹戶㈰ㄵ摢㠱㉣敡敡㥣摦㜷㈸㜲搳㤳㡡㈷捣摤㙡昶戳搲㍣戹戱戱扥戱扥愹愳愹慤扥㘱户㥡慥㠱㐸㙡㈰㘱㑥㡥㤹〳愹㐴㈰戲㕢捤㠲㠱扥㐸戸㝦ㅦ㜳昵愲昸㜲㌳㌶搹散㙢㘸敥ぢ戴㑣㙡㙣㘹㙤つ㜵㜴㑣慡搸ㅥ㥡攷㜵㜵㉥㐸㤸愱攴收搲戹〳㜵捥敦敡慣㥦㘷愶㌶㤷捥ㅤ愱ㄳ㉡愷挷愳㠱㜰㙣㌳㈹昵戲㑣ㅢ愷㥢晤㘱ㄶ扥㘹㈶挲戱愵昵㐸㜶㤶愱攱㙢慦〷㘶扦㐰愲换㡣㐴ㄶ㥡㈱ㄶ㜸㔵㜴㜱搲散ㅡ㐸愶攲搱㜹㠱愸㔹ㄱ愵〱捤㠴ㄹ敢㌷㤳㔵搱ㄹ慢晡捤㠸㐶㈷换愳〸㑡㔰ㄹㅤ搵㔱慢㄰扢㠳㘶㉣ㄵ㑥慤慥愴愲㠵㠱搸㔲㤳㄰㙦㜴搶㐰㌸攸㈹㉢ㄳ㘵㘵㥥㔲戱㔳扥戴愹愲搲㈹㔲㙥ㄶ攱愰㜲㤱㤵㉣㔶愹㜱㌹晡㔹㘶昳㔷愴昶㌱ㄳ㌱㌳愲愳㘰㘱㑥捣挱㈹ㅢ㔹㐵㤱㌶㤶㥤㈱ㄶ㤴ㄸ慥摢ㅦ㜳挳㠸㠴慣〱㤵戵㈰挶㔸㄰晦〱㠹㥡敥搸㑡㌳㤹慡㔹㤰㠸ㅦ㕡搳㉣挷㔱㕥〷㈲捡㕥㐳㙢㜶㉡㘰㡢㉡改つ㤴昴昶㤵昴昶㤷昴〶㑢㝡捤㤲摥㔰㐹敦搲㤲摥㘵㈵扤攱㤲摥㐳㑢㝡㤷〳㘳㕦攵挳㠶㤵攸慢昳敥摦㍦攵㍢晥搱捥ぢ㝦㌶昹慡㜳㥢㙥㥥攴㘵〳㙥捤㤷ㅢ㐷搳㔲㈵㍥㉤㤹ㅣ㠸慥攰㤳挳㔱敡㌲㍡㍤㤹㕡㄰㐸㐴㤳㥢户挰㔱摡慡挰挷攷㑢㤹㔵摥搳㤲搱慥㘵㠱㐴敡ㅢ㤶㜸㑤㑥っ㉣昱㥥㜰㔴㤷㌸㈲搹㉣挵㙤散っ㌳㔷㑦㍦挰㑣捥㡢敦㠶〲敥㥢摣㔰摦㈴挷㠳㈹㜷〱㌱㜶〵愹敡ㄹ攸㐷㘳㐹㕡ㄵ愰㔵㑥愰㜴㈲㠸㄰㉦愰〲戰ㄲ㕣㍢昶愴㌳㕦ㄵ敦散扤收愴攸㘷ㄳ㜶㝦晡㍢㠲㑦㕥戶㔹㈱㜷㈷扡ㅥ挴搸〳愴㘲㐹㝤㜷扤愵愸戱㐹㌶㔰搶〸㈲挴搳㕡搳攸㔱搵愳㔶昷㔷㑤扤攲搳扦散㕡㌳慥收挷㠲㡦㙦㑢㔳㌳搱㉤㈰㐶㉢挸㠸㥣㡡搹㌸㐹戶ㄱ搰づ㈲挴攳㕡摤㈳晢㡤扡㘵昱戲搹㌳慥㕣㌱㘱㔹㝢昵愸て〴㍢〲㑢㕤〷搱㝢㠲ㄸ㝢㠱戸搴戵挹敦㄰㌰ㄹ㐴㠸㕦㙡㜵㜳摦晢搴扦昳攵㌷捣扦㈰昲昴㘹㐷摥㌵㝡㡣攰ㄳ挶㔲㌷㠵攸愹㈰挶㌴㄰㐷㍥㥢ㅡ㘴㈷㘵㕤㈰㐲㍣愰㌵㍤㍡改〷愹慦㥥戸㝡摥昹晥敦扦搳晤摤㥢㑢〵晢㈵㑢搳っ愲㘷㠲ㄸ戳㐰㠶㘷㉣搶㈴㘷㔳搴つ㈲挴摤㕡搱㠵㑦㕥晢㝡晦挴㙢昶㍥慤㍦㜵㜸攴㠴㕢㕦ㄶ散摢㉣㐵晢㄰㍤〷挴㤸ぢ㤲摢㤲㈷挹㜹㤴捦〷ㄱ攲㌶慤㙤晥敤攷摣搲晡敥敦攷摣摦昲㥦㥦㥥ㄵ㉣㜹㐵っ㠷搸搲戶㉦搱ぢ㐱㡣ㅥ㤰㕣㙤敤㜲ㄱ攵㡢㐱㠴戸㐱㙢晢昲摥㉦捡㉢慥㝦㘷收ㄵ攳扦㝣晦㠳㐷㑥㍤㕡戰户戵戴㉤㈱㝡㝦㄰攳〰㤰㕣敢挳㘶〷ㄲ㜰㄰㠸㄰㔷㙢㜵㡦晦挳㜳㔷戰敤扣搹ㄷ㤷搶㕤㝢昵敡㤷晢扤散户㥢㜳摡㐹摥㕥㘱㈶晡攱晥㐰㌲愵㥦㄰慣〴㥢昷戹戰昱挷挲捣㐴晦㝦晦戱㠰㐸㌶换㘳㐱ㅥ㑣敢㝦ㅦ挴攸〵ㄹ㠳戶搶㔴搳ㄵ㔸㔱搳㌹㄰㕣㙡愲㉢㌰㘳㠱㐸㙡戵㍣㠴戰〰㠸㄰㤷敡㐲昲敤摡扢收㤳扤㉦敤扣攷晥㝦摦昹敡㡤㈷㕦㉢㌸慥㔲〳慣㝥㠲㠳㈰㠶〹㔲㍡㙦挱㝥㌲㐴搶㔲㄰㈱㉥搰攱㉦摦敢㤶愷摦㕦㌴愹昳㤶戵㔵昱晥敡搰晢㠲㐳㌲㜶〶㐶ㄸ挴㥦昳愸㙡㤲㠷㠲㉢㤷㔳ㅥ〱愹捥㝡㔶愱ㅡ㐵㈹㡥㠱〸㜱戶㡥攱戸攱愱㜱攳㕡㍦㥣㜹㐲㙤慦慣慡扤㙥㕢挱昱㥥㔵㉢㔷㄰㝤ㄸ㠸㤱〰挹慤㤵㡤㡤㌲㐹㐰ち㐴㠸㔳戵扡㙤摥㍣㜴㜴敢㘹㐷㑣㍢晤㠰户户㥦㄰愸㍢㔵㜰攴㘸愹㕢㐹昴攱㈰挶㉡㄰㐷㑢敥㤰慢㈹㍡〲㐴㠸攳戵愲㌵㑦㙤戳扤昷㥡戱㥤㔷ㅦ晢搰〷㉦㙦㜸晦㘷㠲愳㑦㤵昳㈳攱挸挹㌹ㅥ㜷㍦愴㡡愳㐰㡣愳㐱戲㜳㡥㠷敢㌱ㄴㅦぢ㈲挴㔱㍡㠶昲昶搹㍢㥦㌸㘱挶慣昵㈷晣㙥攵挰㥣挷㤷ちづ㙤慤愴慥㈱晡㌸㄰攳㜸㄰㔷捥㕢攵〹〴㥣〸㈲挴㉡慤敥昷慦㑥㍦㝦㡢㐷づ㥢户㝥攲㙦㉥㔸扥敥戰㥦〸づ㤲㉤㜵㈷ㄳ㝤ち㠸㜱㉡㠸㑢㕤㠳㍣㡤㠰搳㐱㠴㐸㘸㜵㝢散昸挴㡦扦扡戶㜶挶㤵搳捡搶散㜹敤ㄷ〱挱攱戶愵敥㑣愲捦〲㌱捥〶㜱愹㙢㤶㙢〹㌸〷㐴㠸㠸㔶搷晡㡦㍦扤昸摡㜵敦捦㍥㘹㘰捣㌱ㅦ㙣摦㜸愲攰挰摤㔲㜷㉥搱攷㠱ㄸ攷㠳攴㍥捡㕡攵〵㤴慦〳ㄱ㈲愴戵㡤扡昳攵挹㥦ㅦ昲㘴昷㜵挳㉦扥昱昴ㄷ㡦㤹㈷挶㐰㙣㘹扢㠸攸㡢㐱㡣㑢㐰㜲戵戵挸㑢㈹扦っ㐴㠸㐳戴戶换㍦㑤㙣㌸晤搹㝤收摥㜳昲づ扦㘸㔸㜵挶㈷㠲㔳〹㑢摢ㄵ㐴㕦〹㘲㕣〵攲攸㐷ㅡ㥢攵搵㤴㕤〳㈲挴㠱㕡搳昲昷㥥㌹晥㜹昳昳㝤㙥扣昵㤹㠳㈷㉤づ敥㈱戶㠶㔸㔵㥡㙢攱挸慤㌴㙤昲㍡慡戸ㅥ挴戸〱㈴扢㙢㙦㤳㌷㔲㝡ㄳ㠸㄰㍤㍡㠲㠷㉦㕡晦昶㤲晢扦㥥㝦敡〹挷ㅤ扢捦㜷晦ㄲㄴ㥣敢㔸㐹扤㠵攸㕢㐱㡣摢㐰ㅣ搵扢㑤摥㑥搱㑦㐱㠴㤸慢ㄵ慤㥣戵攴㤴ㄱ㝢晤㘸敥摡敢扦晥攸昶て㡥扣㔳㜰扥愴㔲㝡㈷ㅣ慥㌱挸㕤搴㜰㌷㠸㜱て㐸㜶㐲ㅢ攵扤㤴摥〷㈲挴㑣慤晦㥣戹愹㌱㠱扤㥡㍢搷㔷㍤昴搷愳敦㍥昳ㄳ㙦つ挴㠳ㅢ㤷㜳㡣㔱搳戵㉣㥥㌴㘳㙡搴㌶㌱扡㈰摣扦摣㑣昴㤸㥣㤳㥡挱㥥㔴㈰㘵㙥㐹㤱㥥㌸㑣㥣ㅦ挳挳ㅣ㔳㠱攰㔸㈷㌷㌴㘳㔵捡㡣〵捤㈰㐶㔲㉢捣㐴㙡昵愲㐰㕦挴ㅣ㥤〵㤹㠶㐹敥㑡ㄳ㠲慤戳搸㌳攳晤〳挹慥㜸㉣㤵㠸㐷戲㈵搳㠲㉢〳㤸慣〴攷挶㠳愶愷戴㔴〸㑦挹㐸㍤㘸㥦戱ㄲ㔳㤳搹㠱㔸㌰㘲㈶㡡㑥愴挵昶挸愱攱挳攵昱搶挲戹改㤳㄰捥慥愵㥡昳㘰㠶㥡昴㐶搱愳㈶㑢㑢昳㐵㍡㍢㤰㕣㤶㘲扥㡢ぢ愹敦㘷㈴て㠰㜸挷㠱っ㘶㡥挳摡㉤〲愲㑦昴㡢愰㌰㠷㐵㌱〷㥡扢㌴攱㔵㔳㍢㙦㜴扡㤹散㤷㥣扢㜵愳㄰㔶ㄹ㜰㐵〶㌰攳愳㔹捤㔵愹改㠱㔴㘰㔸ㄴ㤳〲ㄸ慤ち〱㠱㥢愸ㄵ㔴搸㕥㌵㐵戴㍤㔴攷户㍤戶搶捡っ〳捡㐷摡㍥㐷ㅣ㘹摤㔶㔴㔲挵㐳挵㤶㡢㕡㉢ㄵ捦㔶改搳㍥攸昳㉢愷㐳搹㜰挵戰㌴㈱敦㘸㌱愸〰㥥㔲㡣㌷搴ㅦ㡢ㅡ扣㡡㥢て改㠴愱㌸㌸㈸㌷㡡ㄶ㑣㕤捥㜸㑡捤㌴晢晢ㄶ愷挲㤱㘴㍤ㄲ㌳㉢ㄱㅦ㔸㐱㍤晦愷攳摢㕣改㘶摡ぢ㕣㔳㉤晥㐷ㅣ换攳晡㘸㡡捦昸㌹晥收㍥搲㥢㡤〷㈹收搰搸扥攴㝡戸㝣㍥㐹戸愴搴㉤㉣㈶昳搶㈱挸愶捣摤扤挰㔷㐴攷昷昷㉤㑡㤸㙡㍤愲㕣㜹㔶慦㌰㉢愳㑢攲㠹攵㝤昱昸㜲㔶戹㉡攵㑢㉥㌳捤ㄴ㘷昸挳昵㥡〶摤㐲㠸搲搲慣搹扢㘳㈹㘰㐷攸㌷ㅥ〵愹㥣ㄶ㠹搴搸ㅡ㤳挶㘳攴愳㠶愰㈲ㄸ㡦挳㍤㜶㔲㜳㑢敦㠲㜸㈲㠵愷㔳㙦㑦㍣ㄲ㙢敥敤敦敢㙤㙡㘸㙣㙥㘸㙥㙣慤㕦ㄵ㐹慥ㄲ敤昶〳晡慡户收㝣晦㡢慦愷㥦晣挵愵挶ㅢて挵捦ㄷ㙤㕡㤰㍢昷慦昸つ㌴敦慢㔳㌳㍤ㄱ㌸ㅣ慢㍤㤹㠵愴愶晡〶晥摢昸ちㅡㄶ搰㐲慤愱昶㔰㘳㘳戰戵㈱搰ㅣ昰㡥㠷摡挱㑥摣㌹㈶慣〸㉤〹挷㠲昱挳昹愰㑥㙥搷ㄹ挰㍡㔲㝡㘲㍦㔱换㍡攳〳戱㘰㜲摢晣㐲搵㙦㙣㤳㉢换㈸㜱〵敢挱捡㤶㤹㔴昱敤㤰ㅢ㑣㍤捣愶慤ち㕢攲敤㜳挴㔸搶㡡昷ㄵ㤶捥㑣㤸㠷愵愵慥ㄴ㔹㝤ㄲ攵慥㕣㕡㈲㉢㕤晦㑦㜴㤱㔸㡥㉢攳攵ㄱ㔶㘷㌹㈱攷㜹愶收㠷捡挲昵慡㈰ㅣ㐵捣㑥㜲慢散㙡㔷扦㄰〳〰㜴昴ㄱ㤳㜵戲㈴昷攱㤸慢㑣改愵㥡㕤ぢ挷㑡㡣ㅥ㐶㜰㡤㥢攸㕤ち愳㔵ㅡ搳㈵昷摦〵㤷っ㜱㘰㈱㥦㐴ㅥ扣捤㘸捤〵慤挷㜱㥥㔸㈵㔶㝢てて〷㔳换㡣㘵㘶㜸改㌲㑥愳戰㡡㕦㕥㑥搳扡㉥昹㌴㔸昲ㄹ㤲㘷㐱㌰㜲㔱捦㔵挳㈷㝦㙢㜹挵㉥昸换挱㡣㝣㥥攴〵㄰敦〴㤰㡤㉥㥣愹〹㈵搷〷㉢㌱㘰〸〵戰づ慦㥡㤶〸㙣晡㌰㘲昳昵敤愸戵捥ㅥ扤㜸㈶㤰㜶昶㘲㐶㙥㉤换㕥㈳挴㕡㜵㜰㤶ㄹ㕢㠴㑥㈱㐹昸收敡㐰㌷㤷ㅥ愶㐹扥〸㘲㕦摥〹愸㐲㠳捦ㄳ〶㐰㥥㘱㉢㌹挴敢敤昵㤴㔳ㅢ㌹㜲㔷㤲〷㐱愰散㙢晣㔱㤷㝣〵㝦㝣挵㘴㘲㈲㄰散㠶㈵扢㍤攳㜵㤰㔲慣戲㑡昶㜲愲〶慡戸捥㜹㑥㙥ㄷ戶愳ㄶ戸ㄶ㐰㜷㐷戰ㅡ摣搶愰㕢搴挳愹敡敡㥢㜰挸户㐰㐴〳〸㠷扤搹搷ㅢ改戱㐷㉥摦㘷㙣〰换㌹㈱㙣㔲搹慣㜴〰攵㍢昰㘰ㄸ㐲㘴〱㘱㌱㤹㘸㐴戸戴つ㈴㍢㝢㉢晦晥㐲昹慦搶〲搷戲㙤㌳挲搶攰搶昹㙦㠱㔳攵晦ㅦ㜰挸㡦㐱㐴ㅢ㠸㍢晦㘰㕡搷㔴敢㡦㜳㉣昶〹㔸慥戹晦㈴㤵捦㤱ㄶ㕡㔱昹㈹晥挰〸㠴ㄷ㄰ㄶ㤳㠹㜶㠴换㘷〴㔶愸扣㤵攰敢慦㉣㠱㙢戱戹〳㥡㙡㜰㙢㈳㜰戱㔹ㄹ愱㐴㈰㘵愵㈰㠲㙢捣㥢㘶〴敥㥡扡㡣搰愶昲挹㌱㡢㝤㐹〳㌸ㄸ㠱昰〲挲㘲㌲㌱ㄹ㡡昲ㄹ攱㈳㥤㔷㔷㑢昸㔰ぢ㕣㑢攴慣搰㌵戸戵ㄱ愶挲㔹㡢㕢㙥挱㤴㡤〴ㄱ㕣ㅥ㜷ㅢ愱㘰㑢㔸敦㤳搳愸㠰㙤㝣㍢摣昶㈵㐷㐳ㄹ戲㕣㐴㔸㑣㈶扡愰㈸㕦㤶摦㈸㤴攵㍦㙡㠱㙢㉤㝦〶㌴搵攰搶㔹㥥〹㘷㉤㙥㌹ㄶ〹㤴攳㐰挴㙣㜸㌷㈱换㤸㠸搴㈱㤸㘳㠹挵㙡晢㕣㌶戲㉦戹㌳㄰挸㍥㠱捡㌶㙥㘱㌱㤹攸㠶愲㝣搹㝦戶㔰昶㥦搱〲搷づ挴㍥搰㔴㠳㕢㘷㝦づ㥣戵戸㘵ㄳ㔳搶っ㈲收挱敢捥㍥㤸搶㌵搵晡攳㙣晢㉤〸㤶㍢て戳㥡㍥搷愳散㑢戶〱〶ㅢ㄰慤㙣攰ㄶㄶ㤳㠹昹㔰㤴捦〶扦㈸㘴㠳昵㕡攰摡㌷搹ㄷ㥡㙡㜰㙢ㅢ㉣㠴戳ㄶ户散㘴捡扡㐰挴㈲㜸㌷捤〶搳ㄱ㉣搷〶敤㉡㥢ㄵ搰㘵㕦㜲㈶㘰戰〱搱〵㠴挵㘴㘲㌱ㄴ攵戳挱㙤㠵㙣㜰慢ㄶ戸㜶㝢㤶㐰㔳つ㙥㙤㠳晤攱慣挵㉤ㄷ㌲㘵㍤㈰攲㐰㜸〷㙦㠳㌷搰昲て愰〲戶㝣㡥攲散㑢敥〷㘵挸㜲ㄱ㘱㌱㤹攰㌶㔳扥㉣㕦㕥㈸换㤷㘹㠱㙢㐷敡㘰㘸㉡㌲挵捣摡〴ㅡ〵㙣搶ㄴ戳㈲㌴㌳ㅣ㐹㤹〹㌵㡢愸づ攱㡦㜵摥㐱昹㉢戹戸㤸〸昴㕢晢捡愳㐲㕤㔸㕦挴〱㡢搴敡捣㜴搲㌵㜹戳收㌶晦㍢㐵晤㤶慤攲慡昹㘹捥㌴戵挸ㄴ㄰㤵㈶㘷㤲㕡ㅣ散愸㐴㥣㉦收㕤㔶㔲㔵慡ㅥ㥡戳㉢ㄹ昱戹〳㜰挷ㅣㄷ㜸㘷㈵㈴扡愱昰搴㤵㤵摤㕤㐹ㄹ愸攰㌴昱㝦㈷搹昹㡥挱愹搵㝢搹挷愷㘶㍦㐹㤰挴㈴〹㠱㠸㜵㜸ㄸ㜱昲つ挳㘶㕦㜲ㄹ㌱㘱㤲㐳㐱ㅣ㔳攸〸扣㐶ㄴ愴㘲摡㐰㉡㕥愳ぢ搵㈷挴昷愱愱ㄶ户㡣㐱㈸攳㐴慣〰㤹㌷摢㡣㘰㐳㘳㜳㥤㍢昳ㅥ㠲㈸㡡㑦㜱㔱㜹戶〰㘸㜴戴㘷㜵慣㝦㔹㈲ㅥ挳改㍦㉥攰㑦㔳㐷㔱㐴挰㠸捥㠹㜷つ愴㡣攸散㌰晥㔴㐴ㄷ㥡㉢捣㐰慡ぢ慢㜱㤸搶捦挱㔶扦㥡搳㜷〷㔷晤摦㥣搴慢敤㉤㡦㠰〱㑢敤搹㝤㙥搳戵搶搵戵㜹敢愷挷㜱〸搰㔴攷ㅦ㘹㜶挳挰敡挸㘶㕡慥摦㕣㝡㜶㐰愹㘰㡦ㅣ愹扢散敦㌷散戵搳㈵户㝥慤晦ㅥ㡤㉡愸㉥搹㑢〴晢㘸㝡〹攷㈵㔳〸攲㉢㈶ㄳ〱挰搲摤戰戱ㅡ昸㔲㔴〳㙢〶㝡㝣愱慥昸㌸㉤㜰㥤㍢攸㠷戶㠳ㄹ昱て愱㐸ㅥ㐵㜲㌴挹㌱㈴挷㠲㠸愳㜴挳昹ㅣ㥢㕢㠷〳戹㌳晥㥥〹㠱㐷慥㈱收㌸㤲攳㐱ㅣつ攷㐴㜸㡤㤳㐰戲ㅢ㡥㐷〴ㄱ慣㤶㐱㑦㠶㔰㥥〲㈲㐲昰ㅥ㠲摢㈳㑦㠵户愰戵㑣㈲㕣搶㍡〳㐱㝣戲㠸㑣㉣㐵戸戴戵㈴慤㘵㔹㙡㜹㈱㑢ㅤ慡〵慥ㄳㄶ㍣㐲挱戵㜱㜹㍥㤳扤㑣㕢〵㡣散㑢慥㘳ㅣㄷ㤲㕣〴攲戰捡㈵㤶㔷㉣㐷㠰㕡摣昲㔲㠲㉥〳ㄱ㔱㜸戹㉡㈷㉦㠷捦扥㐴㉦攲攰㘲て㜹㌲㐲攲㌲挰搵㤰昹㡡挹㐴っ攱㌲〶㜸㥤㕡搴㘲捤攲㐲〶㔸愴〵慥〳㈰㉢㄰戶〶户ㅥ愸ㅥ〶㘷㉤㙥㜹㌳搲㈰㙦〱ㄱ㐹㜸〷㍦㔰攵挶搱慤〸收㥡愷㌷慡㝣昲挱㘶㕦昲㜶攰㌰㜴㈵扣㠰戰㤸㑣愴愰㈸㘳㠴捣㡡捤㡣㐲㐶㤸慥〵慥㘳㉢㉢愱愹〶户㌶〲ㅢ㐴㉤㙥昹㜳㤵㌲㄰戱ㅡ㕥户ㄱち捥搳㘱㠴昵〸收㤸戴㜶愸ㅣ㡥㠰ㅡ晢㤲て〱㠱散ㄳ㔸㐰㔸㑣㈶㡥㠰愲㝣搹㙦㉤㤴晤ㄶ㉤㜰ㅤ戶昹㈱㌴愹㐶昰ㄴ戳摡〴㔸晥㍥昵ㄹ愶昴㔹㤲攷㐰ㅣ㡤攰㜹换㉢㡥㠲愲㕡摣昲〵㠲㕥〴ㄱ挷挰慢ㅡ挱㑢昰搹㤷搸ㄵ㜱愴ㅢ挱搱㘰㉢〳㘴㍤㌳㕦〵摥㈷㡢挸挴戱〸㤷㌱㐰愶ㄱ散㔸挸〰㍢㘸㠱敢㉣搰ㅡ㘸慡挱慤换晦㌸㌸㙢㜱换户㤰〶戹〱㐴㥣〰慦扢晣挱戴慥愹搶ㅦ攷慣晤㙤〴㜳㌵㠲㔶㤵捦㉡ㅤ㡡㝦攴㥦㠱㐳㉤㈰扣㠰戰㤸㑣㥣〸ㅤㄹ㈳㘴ㅡ㐱㜵㈱㈳㔴㘹㠱敢〴ㄳ捦㉤搵攰搶㐶㌸〵捥㕡摣昲㘳愶散ㄳ㄰㜱ㅡ扣㥢㘶㠴㝦㈲㤸换〸つ㉡㥦愳愱捣扥攴㘷挰挱〸㠴ㄷ㄰ㄶ㤳〹ㅥ愶捡㘷㠴慦扦㉣戰㙣昹㤵ㄶ戸捥㕤㥤〹㑤㌵戸戵ㄱ捥㠲戳ㄶ户㉣㐵晦㈸换㐰挴㕡㜸㌷捤〸㕥〴㜳ㄹ愱㔹攵㜳っ㤴搹㤷ㅣ〶ㅣ㡣㐰㜸〱㘱㌱㤹㌸〷㡡昲ㄹ攱挳㐲㐶昸㐰ぢ㕣愷挵㜸㐶慣〶户㌶挲㜹㜰㉡㈳㡣㘴捡㐶㠱㠸ぢ挰ㅡ扣ㄱ戸㜸㜱㍥㐲愸㕣㜱敡㙦㕦㜲㡣㤵攵㈲挲㘲〱挵㍡㈸捡㤷攵㍦ㄶ捡昲敢㕡攰㍡搲挶㠳㙣㌵戸㜵㤶㜹愴㑤㘵㜹ㅣ戳㕣挷㉣㕦ち搶攰戳捣㙥㜰㈷〴换㕤戳㙡㔱㌶搸ㅡ扡散㑢㡥户㙣㐰㜴〱愱㉣㈲ㄳ㤷㐱㔱㍥ㅢ㍣㔳挸〶㑦㙢㠱敢㈰摥ㄵ搰㔴㠳㕢摢攰㑡㌸㤵つ㥡㤹戲ㄶ㄰㜱㌵㔸㙥ㅢㄴ敢〵㕢ㄱ捣戹㙦㘳㔵晢㉤愱挷扥㘴㍢㈰愸昶㐴慡晣扢㠵挵㘴攲ㅡ㈸捡㤷晦昵㠵昲晦愰ㄶ戸㡥て㕥〷㑤慡ㅢ散㘲㕥ㅦ〰㉣㝦㌷㌸㠳㈹㥤㐹㌲ぢ挴搱つ㜶㕢㕥挱㌳㠶捡㜲㝢ㄳ戴て㠸戸ㄱ㉣搵つ捥㠱捦扥挴ㅤ㠸㈳摤つ摥〰戶㌲㐰㔶㌷戸㠰㍡㘵ㄱ㤹戸〹攱㌲〶挸㜴㠳搷ㄷ㌲挰㜵㕡攰㍡摥㜸ぢ㌴搵攰搶ㄵ攰㔶㌸㔵㌶づ㘰㌶づ㘴㌶㙥〷㙢ㄳ㉡〰摡晤㙤〸愱㜲挵㈳㡦昶㈵て㘶慥㡡ち㡢〵ㄴ㍦㠵愲㑣㤶㌳㥤摥扡㐲㔹扥㐰ぢ㕣〷㌱敦㠲㈶㔵收㘱㘶敦㍣挰昲㤷昹㜲㥡㈰㐲ㄲ㔵㐹户昲㠴ㅤ昹戸攵ㄵ㜷㐳㤱㌲搶ち㠲づ〳ㄱ昷㠲愵捡㍣〱㥦㝤㠹搳ㄱ㐷扡捣敦〱摢㕤收㉢愹㔳ㄶ㤱㠹晢㄰㉥㘳㠰㑣㤹慦㈹㘴㠰ㅦ搹㠲㥣㤳愲㘵㍣㠷㔸昴㔰摣㌰〰㝣㜳攲㠱攰㑣㉣挰挶ㄳ挳昴ㅢ㝤攵㕤昱攸ち㥣㈷㑣昸㜹攸戱ぢ〷㌴㜱ち㘷㘵㌸㘸㈶捡挹攸挱㥡㐵ㄹ㡦㑢ㅡ㙡㌱〲㜳㠸搲㔲㡦搷㍢扣㍣㕦㕣摤戶慥㍡㝤〲挵昹㐶㘴户㑢晦摦昶㥤㌴〵㠹㐲〵ㅡづ㉡㡦愶挱㡦愱挱㜹㥣㤲昹挹〱ㅣ㑢挰㡦〸㔸敦〰㌴ち㙡ㄸ㐳つ㙢〸㌸づ挴晢㈴扣㥢㜰㙡㐶挵ㅦ摡㉦㙣ㅥ捥㤳〶㔵愱慣搷敤㉡㐳搳攳昳攲愹改攱攴㡡㐸㘰昵挸㤰㜶㉣㔹㘶挶㜰㌸㉡㠱戳戵㌹扣昸㡡ㄵ㘶㔰㠶㝡攲〳㠹㝥戳㝢晡户攲搰㉤散攱挱㔹㌹㠱㤳户㌸㌴㈷㠶㜶晡搶㠳㤰戰戵㍡㠲晢㌴ㄴづ敡㈸ㄱ㜷㜴慢㌳ㄶ㕤ㄴ㑥㐵捣攱㈱戵攲慦摣攵㈱㔸ㄱ㈷㤵㠳挳㐲㡢㤶攱㈴攰昴捡搰慣㐴㌸ㄸ〹挷㑣ㄶ〶㜶〹㜸㘰㙤㡥戹ㄴ愷㤲ㄷ挴㤳㘱扥㈵㔷ㄹ㕡㤴〸挴㤲慣户戱晥搵㕢㘴昹㔴㍤昵㠶㍡挳戱㈴愲㔱㉦㑤搲㕤ㅤ敡㔹ㄶ㍦ㅣㄵ㜲㈰ㅡ㥢ㄵ㔸㤱晣㔶㤴ち慡慥扥㔴搱㠸ㄲ㔱㔲㈲捡㑢捡㠷㕡㍥挶昱愸晣㈳昱㈶摣敥昳攲㌵愸愷愹㐴戸㙦㠰〶㔳戱㌴㠱㤶㤱愸㌲昴㜸㥦㠱慢挸㑡㌹搷搷ㅤ㠷扣㤸搶慣ㄷ㡥昲㥥㥣㑥扦昷捣㌵㜲㜹〲㤲㔳㜱㈲挸摥戳ㄶ㜷㘷㡥㍦㝥愳㤷㠸扤捦㐲㜳敥ㄲ愴㘳㠱㍦晢戴ㄹ〷㈱㔵㔶ㄵ攲〹㌴搶㈸戴㑣搴〴晡㜲慢愵㉦愴㌰慣愱㔵ㄹ攷㑣ㅣ扤慥〸捤〹昴㤹ㄱ㥣ㄸ㡦〶㔲㔵㤶㠷扢〶搱㐰㈴愹㘵㜸昶㐵〳慣㜲慣慥㍤晤㠱㠸㔹ㅥ攲捡昴摣㜰㑣㠶㐰㔴扤搴慣挰㉡戰〲慢ㄴ慢㈲戴㤰攷㉦慤挷㉢㜴挵㤷〶ㄲ攱搴戲㘸戸扦㥣ㅥ㥥㤱晣㔶搴㔵㍣㍦捡㘰㑣晢戲㥦㈵戹㑢攰搶㘲㌰㡡扢ㅥㅢ㍥㌴ㅤ㡢ㅦ㌵扡㐴ㄸ昸㈷㠶㜸㍣て㑦ㅥ搵扤捡㤳愱捤㡢㕢㍤㡡㔴㕡㍥㔲㉢㜰㜰㝥㜴戴敡〹㌰㡥ㄳ扦㈵〰户㍣〵㔰㍡搴晤㍣ㅣ㜶户㐲㠶敥㜷㑥〵㐶㥥㐶攰ぢ昹〱愷ㄳ㜰〶㠸昷㐵〰㜲㌳㥣㝤㘰つ挷摡㈴㐰㘵㍣戸㕣挶㘳昲攵㌸㘶慣㡥昲㝢㔵〹て㜷㥣㡢㌷慣㈳昱攵昶㙢扥㐶て慡㡥ㄹ昴㔹て㉤敥ㄴ攰㜱敢㈹㈹㈹㠳晤㡣摣ㅤ㔹㔷戴㔰ㄶ敤㌱搵愱㍡戱〳㤲㘰㥣㠹ㄴ㙦捤ㅡ〸晤扤㔹敦㤴㌵敥搹扡愷㙢戴㠲㘱摣搹〸攱昱㠹㔷㐰㙤㍢昱昰㠱戶搳㕡㥡攱ㅣ㄰昱愶〳〰愷つ昸㌱〱攷ㄲ昰㔶㝥挰㜹〴㥣㑦挰㍢づ挰㌴㘴㔲㜷攰ㄷ㄰戰㡥㠰㝦㌸〰㜰摡㔱㕣㐸挰㐵〴㝣㥣ㅦ㜰㌱〱㤷㄰昰愹〳搰㤰㠹攲㔲〲㉥㈳愰〴㑣㍢㥢㡥㈸㉥㈷攰ち〲㑡昳〳慥㈴攰㉡〲㜸㍥挹搶戰㑢㈶㡡慢〹戸㠶〰㥥て戲〱㡥㈸㝥㐲挰戵〴㡣捣て戸㡥㠰敢〹攰㜹㈰㕢挳㔷㔰愱つ㜵〳〱㌷ㄲ㌰搶〱㜰㐴㜱ㄳ〱㌷ㄳ㌰㉥㍦攰ㄶ〲㙥㈵㠰㘷㙥散㈸愶挳慤愳戸㡤㠰摢〹攰㤹ㄷㅢ攰㠸攲愷〴摣㐱㐰㜳㝥挰㥤〴摣㐵〰㡦戴搸ㅡ收㘶愲戸㥢㠰㝢〸攸㜴〰ㅣ㔱摣㑢挰㝤〴㜴攵〷摣㑦挰捦〸攰㠹ㄱ㍢ち㐷㜱㍦㐰挰捦〹攰㠹つㅢ攰㠸攲㐱〲搶ㄳ搰㤳ㅦ昰ぢ〲ㅥ㈲㠰㈷㌴㙣つ扢挲慤つ昵㑢〲㝥〵攲敤〳戳㐸捦㠴㡤㈰挷㈶㌸ㄷて㡤搰攲㔸㌸㠵㑥㠳捤㜴㘶㌸㠵㤶㕡ㄱ〲㠱㔳敤㙥㙦愳㍡ㄳ㐷愰㠹改㐱敡㡥㙥㔱搶愸㜵〷户摣㌹㡣慤换㈳戶〶戸㡥㜱敤挶㐰㙡愰㥢㈷㡤摦愶㤱慦戰㌶㌰昵攰户攸㐷㉥㌲㜶攷攰攵ㅢ㡣㤳搵戳搵㈳ㅦ㐱㥤搰㐳㘶昹㈸摣攸㤹扣晤ㅢ慤㈲㡥愳て㥣㤶昸㌸㜴戶㜸㤵晡㙣㑤㜷㉣㠹昹㤹㑦晢㌰戴愸搲捥昹〳愹㉣㐹㘰搵㐸㉤挱ㅢ㌰昳㘳ㄸ㄰昶〷ㄲ挱㙦挹㘸〲㜹戳〶扤㙡㘰㌰挴〹〹㤴昰㜲㡣〱㌰攱㝥㑣摢㍡〸㕢㙦捡挹ㄱㅥ挷慡愴戹搳〷㑡捡改㥢㙢〶㘲慡ㄴ㝡㔲挱改收㑡㌵㍢㕣㘰㘲㙡㠷㑦慡㐴捣㤱㉡㐰摡慢㍡㜹ㄹ㥡搶㤷挴㑣㈳挵㘱愴㜶愹㠶㉥㐳ぢ捤㐸㠰㉦㑦㘲搴愷㕤ぢ晡㔳㌸㈷㤵㔶挰昷㙤扥㍤㈵〴㡢㤴改㔲ㄲ慡㥣㡣㈲捦户散㑣戰つつ戱㔴㔱㙥㈱㜵㝤㌰㐵㕣戸㡥搷昵㔳㍣戶㐳捦㍦㑤㠰㡡㑣㕥昰慣㜵ㅥ昳㘱㑢ㅡ㘹㥦㍥戳㥥㜰敡攱㔵㘱昳昸ㅡ㑢㈵㘷愲㠹ㄴ摥搴攲㌷ㄶ慡搹㜴㈲㔸㈵㐹㠵㌱㤸㡦慣慥ち㜵挷晡㈳〳㐱㔳捤〴散㘷戶㥡㄰㝣㉢捡慢っ〶搱㉤慡㠸㕤戴㔱扡昱㍤㉡晢捤㥤㈱㉦〷〸昹㌸㕡㥡昱㙢㤰戲挹戳㕡搱挹ぢ㥦㝣㐲㌷㍥ㅥ敢搹攴㠳㔵㍥㘴㘱㡢捣戱㐰昵愵㈲㍣摦㕣㉣㍥搸㜸㐰㈶㝤㌶㑢㌵㍢〷㙣㑥㝣㑥㥣㙢ちづ搶散戰挵晡㔶ㄴㄶ昲㘹㤵ㄵ㕥㝡ㅤ昲㙡っ㤵攰搱愷晥㘰昶愳晦㘲㐹㑤慤搰〸㥥㥣攲㉡㡤〷㔶㠵㤳ㄳ晦㤲捣散㕦昰㑣ㄵ㔷〰攴㙦㔰㘲㠲㠷慢㌸戱〶搲㥡㘸㍤〵敥挶㈷㕡㍣㠴㠵晦ㅥ昹㌴攰昶㈵㜸昰捡ㅥ㈸㔱慡㈷㄰捦〰㈳㥦㘵㙣昱晣㠰攷〸昸㉤㠸㤷㘷㜳㜲㥦㌴〵㡦ㄹ㤵㈲ち扣㌸㡤昹㔲㜹㤴敢㤵㘸愷〶㕥㤸挶㌱㉡慣㜹ㅡ挳换㜹っ㐹㍥て戵㑦㍤昹攴㘴㈶㔲昰ㅣ㡦㥤㐰敥㘳改〴扥挰昸㕦〴ㄱ㍣㙦挳搱㥣昱ㄲ㔹㜵㔱㍣〹戰㡡㤲昴挸㤷攱㐷㡥戹っ㈶㝦〷㌷㘷㥢㍣㤷挳㝥摤扥戲㝢愳㔷㌴㡡戳㔳昶㐸戴搷挶㥥㙥攲ㄸ㠰昸㠴ㄳ昲㔵〴㌷㕥〳㈹㥢扣愰戵ㄵ㉣㥦晣扤搶㜸㉣㌵攱戶慥挲ㄵ㘱つ㌰慡㈲愸戳㌸㉡〱戹㤵攱㌸㐰㔴㘵㜸ㅤ扡挵昱昰搹㤵㐱ㄹ攰つ㜰㌷㕥ㄹ㜸戰〸晦㍤昲㑦㔴〲㠷扡㜹㤸挸戶㌵ㄹ摡搶㙦〲㈳摦㈲㤰〷㡤昲〰㌶㄰昰㌶〱㍣㝡挴ち㈱摦㠱㉦㕤㠶㍣㕤㘴〷攳敡扣搶晢㘷〶晢ぢ㠳昱㈴㄰搷㠱ㅤ慢㤶㠲挷㝦㤴㈹㡣㜷〱ㄹ散㑡㤹攰㠱㈱㘵㥥昷愸㤸㈷㠷㉣昳攸㐵㠹扦㠱扢㜱昳昰㠴ㄱ晥㝢攴晢㔴挲㜴昱收㌱㈳㍢ㅢ㘴攸㙣㝣〰㡣晣㤰挰换昲〳㍥㈲攰敦〴㕣づ〰ㄷ㈶㡣㝦挰户㑤㠱〹㝦㔳㐳摥ㄹ晦㈷〸㠲ㄹ晦搵㡥㌸ㅣ㌳晥㝦㌲㡥㑦ㄹ〷㑦ㄱ搹愹㐴〸㍢㤵㥦ㄱ昰㉦〲㜸挲㈸て攰㜳〲扥㈰攰㜶〷挰㌱㍦晢㌷〱晦㈱㠰㘷㜴昲㘸昸㤲㠰慦〸㜸㌰㍦攰㙢〲昸㌵て昱㤰〳攰㔸㔴㄰㤰挹ㄲ〲㜸㉣㈶户㐶昰㉣㡣㔵㈳戰戱㌱昸ㅡ昱㉣㠲愹ㅡ㔱㐶挵捦挱㤷㔵㈳っ㜰㌷㕥㈳㥥㐷㌰晣挷愷ㅤ愹〴づ㜵昳捣㡤㙤〸㌲㜴㡤㈸〷㐶昲挳㤰㠲攷㜱昲〰㝣〴っ㈷攰㈵〰㔴㡤愸㠰慦㔰㡤㘸㙣捡㕢㈳慡㄰〴㌵㠲愷㜶散㌸挶㘶ㄲ㔱捤㌸晣㡣攳㉤〷〰㜲㍢㤵㈳〸搸㠲㠰つ昹〱㈳〹ㄸ㐵〰て捣搸㔱捣㠰㕢㑦愷户㈴㘰㌴〱ㅦ㍢〰㡥㈸挶㄰戰ㄵ〱㍣捣㘲㙢㜰〰戶㈶㘰ㅢ〲㜸ㅣ挵〶㌸㉡摤戶〴㙣㐷㐰㈹㉡㡦つ㜰㘸搸㥥㠰ㅤ〸㈸换て搸㤱㠰ㅡ〲㠶㌹〰㔳㌲戹愸㈵㘰㉣〱㈳ㅤ〰㐷ㄴ攳〸愸㈳㘰㔴㝥挰㑥〴散㑣挰ㄸ〷愰㈲ㄳ挵㜸〲㜶㈱㘰㥣〳攰㠸㘲㔷〲㈶㄰㔰㤷ㅦ㌰㤱㠰摤〸ㄸ敦〰㜰愱㐴㤷挵敥〴搴ㄳ搰散〰㌸愲搸㠳㠰〶〲㕡昲〳ㅡ〹㘸㈲愰摤〱㌸㈰ㄳ㐵㌳〱㉤〴㜴〱㤰摢㍡㘷㠰㘷戵捥㔶㐰〶晤扣㥥㠹㘰慡㜵戶㔱昱㉣昸戲㕡攷㈴㜰㌷摥㍡扢ㄱっ改昴挸づ㉡㠱㐳摤㝢㠳㙢搷ㄸ㌲㜴敢摣ㄳㄸ戹ㄷ㠱晢攴〷㝣㠷㠰挹〴捣〱㐰戵捥敦挲㔷㘸㠱戶㉤㙦攳㥣㡡㄰㘸㥣ぢㅣ㔱㌸ㅥ搷搳ㄸ㐵㈷愳㌸挰〱㐰〸㍢㤱㕤〴㑣㈷攰挰晣㠰ㄹ〴捣㈴㠰ㅢ晢㜶㌶㍦㔷ㅡ搴づ敢㉣〲㘶ㄳ㄰〶㈰户戴㤶㠳㘷㤵㔶㌷㈰㠳㉥慤〸㠲愹搲摡㥢㡡愳昰㘵㤵搶ㅣ㜰㌷㕥㕡㜱〴㔳愵㌵㤷㑡㤰㘲㜵慦〰搷捥〶㜷㉦㜴㘹捤〳㐶捥㈷昰戰晣㠰〵〴散㑢㐰〲〰㔵㕡ぢ攱ㅢ㥤扦㜷捤户㤶扥〸㜰ㄴ搵㑡㠷㝥づ扡㜴〲ㄶ㔳晦㝥㈰㝥敥㝡昳昲㜳攷㕢㌹戸捤慤ㅣ摣敡㔶㡥㌵㜰㜰晢摥㔸㠲㄰㤵扤搶晥㠰戵㘱㘴散㑦㈵㕤㥤扤㔹㡢㝦挶〱攰㔶㠱敢搸挳㌳づ〴㙦㜸㉦㜶慤戰㈳挱㝤㌰攳㈰㌰㐶〰㤴晤㡤㔸攳㝢㘰㔷㠲つ搸戴㘰㌰㠱慦㘶ㅡ〷㠳㔵愱㔸㜸㔳㝤㈱扥㈴攲㍦㑥㈷挹㔷㡥㥤㤹ㅡ愴慤扣㕣㔹扦ㄷ㐸攳㄰㤰㡥昱〷㙤晣扢㉡〷㌷搷搷攰慢㍥攱㘸昸〸慣㡡挴㘳攳㙢㍢㥢㕢㘴㉤搴㠹ㄳ㄰㠱搲搸〷㘵慡㉣挱昵㥥っ㙥敥〶㡣㙢挷㐹ㄵ㜴㠸㝢㑦㍤愹搵ㄱ散昷搱愹㍥㕥㘴㌱㌱㐵挰攲ㄹ㜸搸つ㡥㈷捡戰㐲㤸晢㌲㑦㍡散㙦㄰改昰㔱㌹摦搳㔰挱㈸㌹ㄱ愹昱㕥昲ㅦ昷㌷㈳搲攱㤹昰捣晢晤っ挳换〸㈲㑦愳收㠶晢ㄳ昱㘴㍣㤴慡改挱㕥㜶つ扦㑦㠲攳昶つ搳扣ㄷ㐱㘳摥㌸㤹戱戲ㄸ㜶㤶扣㉢昹挹〰摦昲㔸晣昰㤸㑡㡤㌷挹捦㝢㈹㝢つㅢ挶㘸㌸㤳㔶搷㌸ㄸ捦㝦ちㄲ捡挰㌲㠴㠸㉢㑢晤愷㙡攳ㅡ㑢攱摦愹慢戳㙢㘱㙦㥦搹搴ㄶち㑣敡㙢㙢㌰㥢㕡㥡晡㥡㍡摡摡捤挰愴昶戶㤶㠶昶挶㠶㘰㙢愳晦㌴ㅤ㐶㉥㐳ㄸ晦改戶㉦㑣ㅦ㌷挷㔴攴㤴㜹捦㠶㙦戰摢㔵㑣㤵晤㈹慣戲㘱挳㕣敢戳慥㙤㉥搶㕣昵㈹〸挳攰㉥㤷昷㕣ㄸ㉢昷ぢ㘹昹〳㘵㤷〵〳慢㐷㕡〴㐹㤶㔱㄰㥦㝦㉤ㄲづ㠷挷㠸㠱收㌶㥦㌸㜸㜹㕡换ち戰戳㥢挶㌹㕡㡢昵〹摡〴攴敡㍢戴晥ㅦ㠳捦换捦㉤㌲攵㌸捦㜶㥣㙦㍢戸〱挶㤶㉥搹搲㈵摢戶㘴㔳㤶㙣扢㤲敤㔵戲㜵㑡戶㐷晦㍡㡤㔵㑤㤰摦㙡㈸㉦愷㔶㜹㈴㠴挶て㐱㠶搸〴扢㕡㥡搵挷㙥晤ㄷ摡愹攲㠶ㅢ㉦㍦㜷搷㤴㠳㍢㙣捡挱敤戴挱㈶㤸扢㙥挴慡〴㌷挳愱㥦ㄹ㈷㌲挱㈷つ㍤挱㥤㉤ㅤ敡㥢扡㝥㙥摤昱昲㜳晢㑥㌹戸㔷愷ㅣ㔷搹㡥慢攱㐸㈷搸㌸ㄵ戱扡㥦㥥愷㠱㥢㔳晣慡〴㡣㌳㈰㜰搷〱㔵㈶挶㔹㤰㘵㔷㠴㙢㜴㔴㉡扦ㅤ㐸㠶捥敦㕡㈰㡤㜳㐰㠶㔸㐰㥤㉤敤敡愳扦晥㥦搸㤹扡搶㜶㜰攳㔰攵昷㝡摢㜱〳ㅣ捣慦㜱㉥㈲捣改㍢捥〳换㥤晢昳挱捤挹扤㜱〱㜸㔹㝤挷㍡㌰摣㤶㌰㉥〴㍢愷敦戸〸慣㙣扢摣愸㤳愴散㠲攵㉡扢攲㕥〲愴㜱㈹挸㄰敤搲搵摡㈸愷㐲㥤晦㈶㍢昳㌷摢づ敥㜶昲昲㜳挷㔳㌹㙥㠳㈳㕤て㌶搲搲㙥搷㔸㤵攰ㄹ〸慥㕢摡㜵㑣昰昵摦㈰挱捤捤敡㈳挹晥㥦摡愹扡挳㜶摣㘹㍢戸㝦慡ㄲ㝣㌷ㅣ慡㈰㙦㐴㠴㌹〵㜹ㄳ㔸敥㠲扣ㄹ摣摣㠲扣〵扣慣㠲扣ㄵ㡣㍣〵㜹ㅢ搸㌹〵㜹㍢㔸搹〵㜹㡦㑥㤲戲换㍥捡㉥慡ㄷ戸〳㐸攳㑥㤰㈱ㄶ㘴㘷㜳㠷晡收戳㥦晢扦㉡昳昷搹㡥晢㙤〷㌷㝤㤵㠸㍢扣㠳㉤㐸㙥〴ㄳ慢ㄲ捣捦ㅢ攸ㄶ昹㈰ㄳ扣晥㥢㈴㜸㤲晡慣戴㥦扢挹扣晣摣㔱㔶づ㙥ㅦ㉢〷户㤰㤵㠳晢挵改〴ㅢ扦㐴慣敥愲晢ㄵ戸戹㐵昷㌰㜸㔹㐵昷〸ㄸ敥愲戳㥥㐶㡦㐱㤶㕤㔸扦搲搱慡扣㉦㐱㑡㜴摥㝦つ愴昱〴挸㔰ぢぢ慤㡥㥦㐵昰㍥㠲〸㜲㝢㘲挷戹㉣挷戶㌶㜳敦㜷散㜹慢㍥㝤㐴㘸摦㠱㐰〴㍦㔲㌰ㅦㅢ㉦㈹戲扥つ㉢昵㘵搶昶搷㐶㠷㌳㉡ぢ〷ㅤ捣㔱㐵慥つ戲㐷㈳㍡㙦㙡〸㌳戴敤㌱㥦户㘵愳㘳ㅥ㍢ㄶ昷㤸〷〵㡤㈵攴愷昰㠷㑢搷㡦愲捣㔴㤳捤㕡扦㝦㉣ㅦ搷换捤㥥挱敦㉣㔱敢㐸㡣㑤昵㉦愲昰ㄸ摢挴〸㝦て㈵摦挱攱散㔳㠳捦㈰㜱攲㠹㝣㘹㄰扦戱戹捦ㄱ㠳㈸搴晤ㄴ戸㥣ㄹ㠸㝡ㄸ㠶攳㜱〸㍣挶昳㠰ㄴㅣ㘴㡢摤〰攳㐰㍢㝢愰㙣㥢挱捦扤ち敡㌶㕥㠴ㄶ㙢㠴摣ㅣ散㙢つ㑥敡㘸㙦づ㜵㌴戵昴㌵戶〵㥡摡摢㥡摡ㅡ㕢㥡㕡晢㕢㈷㤹捤㡤晥㘷敤挴扤㠴㌰晥攷㙣摦换昴晤搶昶㔱㔶晤㍣㝣㡣搸㘰㐲㌷攷攵㝦〱㥡ㄱ㠳挷㜸〵㌴昷〹昲㉡㜸敥〷㠶昱ㅡ搸搹捦ち敥㠱㔰㡢昵つ昵㍦挰愹㍥愴㉥㕥〶㥦捤摣㈷㙡㘱㍡㔶㐳愲㝣昲つ晣㘱㜵攲㡥〸慤㈶晦㐴扥扥挴㉢㜹戹慦㠲换㉡㈵摦〴㔶㜰㑦挳ㅤ㔲敤㐶㐰㡤摣㐰っㅣ㔴㉢戸ㅢ愱㡡㝢㕢㈴㈰㕤摣敦㐰㔶戸戸户〶搴㕤摣摣愸㔰昳愲扦㈰㌰收㐵摣㤴㔰愵晥㉥晣㔶愹㠷捣㘰㐳㑢㝢㐳㐷㙢㝦愰愳愵慤愳戵慦慦扤慤慦扤戵㉤㄰敡攸㙦㘹㙤㘹昵扦㘵愷晣㍤㠴昱㙦戰㝤㝦愵敦㙤摢㐷㔹昵㍢昰晤㜷㑡晤捦搰㡣ㄸ㍣挶晢愰戹愵晥〱㜸㜹㑡晤㐳戰戳㑢㥤扢㈶搴㈲晢㐹晥づ愷晡搴扤㜸捦捥挵挷㘰搱㍣敡晥ㅢ戸慡ㄴ㉡㥣愵昰㑦㐰ち㤷㠲㉦㙦㈹扣て㑤慡ㄴ㍥㐳㘰㤴挲〷㍡㍥攳㕦昰㕢愵㘰㌶挱敥つ愱㤰搹ㅣ攸㙢㘹㘸づ㑥㙡㙥敡㙦㙡敢て〶〳㉤晤ㅤ㝤ㅤ㤳晣㙡慢㠴挹晥ㅣ㘱晣ㅦ搹㈹晥㠲扥扦摢㍥捡挴㈷昰㜱㠶㉡捡㤰ㄸ捥ㅥ搵㉣昰㑢㠸攴㔷㈰㍥㍦㜷㍤攰挰㐹㐵昲㌸搰㤵ㅣ挳晡戹ㄱ愲昸㠷㔲㔸㡡ㄴ慢㙦昶晢㍦〳㥦㤷㥦ㅢ㈱捡昱戹敤昸挲㜶㜰㥢㈳摤攷㙦㘴戴挹摤㤰昴㈰㘵〵ㄴ敡㡥扡ㄲ㌱ㅡ㔵㈰㐳敤愸㕢㥡搴敦〲昸戹愵愲搲挹㙤ㄵ攵攰ㅥ㡡㜲愸っ挲攵攷愶挹㘰ㄳ㕣愲戱㙡㘴戱ㄲ愱昵昰㜸㉢㈶㜸敢愱㈷戸慢愵㐱晤昲㠰㈸㐳〴慣㜳㜲㕢㈸㑢㔷㐰〳㕣㔵〱㌷晣摢昱ㄸ搸ㅥ㤰挲ㄵ昰㑤㐰摤㡦㠱㘱搰㠴㘰ㅥ戹㈳㈸㉡㘰戹㡥捦愸㠱摦慡㠰慤慤㘶㝢㝢㝢㐷㍢搶戴㥡㕢㠲㘶㙢㕦戰㌹搴搴搷ㄱ㘸㘹㙥㙦散㙢㙡㙡昶㑢㍢㡤戵〸攳昷搹扥戱昴つ户㝤㤴㠹㉡昸㔴〵晣㍤ㄲ㤳慥㠰㍢㐱㈴㜷〶昱昹慢〱挰㝦㡦㌱ㅥ摥摣搶扣ぢ㜸㜹㕡昳慥㘰㘷户㘶扦搶㘲晤挶挲㐴挸搵て㉤昸㐷㔰㌵㉥晦ㄶ戶㘳愴敤攰戶㡣ㄲ㙤〹〷㑢摦搸ㅤ挱㜲收ㅡ昵㘰戹〷慣㝢㠰㥢㥢搴〶昰戲〶慣㡤㘰攴㐹㝢ㄳ搸㌹㜳㡤㘶戰戲戳㌳㕡㈷㐹㔵戲㌵㐸㥢㙥ㄵ慤㐰ㅡ㙤㈰㐳㙥ㄵ㙤敡㌷㈳晣㘳散捣㙦㘵㍢戶戶ㅤ摢搸㡥㙤攱ㄸ㙣慢搸㑥㘳㔵㠲昹㑥戶㑥昰㔴㈶㜸摡㌷㐹㜰愳晡㔵ち晦昶㜶慡㜶戰ㅤ摣㤵攲攵慦戱ㅤ摣㠶㔲〵搹㠵〸㜳ち㜲㍡㔸敥㠲㥣〱㙥㙥㐱捥〴㉦慢㈰㘷㠱㤱愷㈰㘷㠳㥤㔳㤰摤㘰㘵ㄷ攴㔸㥤㈴㘵㤷㌳㤱㕡㙤㤷㝤㠰㌴收㠰っ戹㈰㕢搴捦㙢昸戹戳挶换㕦㘷㍢戸㤵愶㌸㍢摢㡥昱㜰㘴ち㤲㜳㌰挹㈹㤷攴ㅣ㑢㜲㕥㘵慤戳㜱ㄶ攵摦〵㠴㔸㤵攰㜳攱搰〹摥㡦〹㕥昲つㄲ摣摣愶㝥挰挳扦㉢㈲攰攵㥦㘰㍢㈶摡㡥摤㙣挷敥㜰愸〴㜳昶㉦㌹摦㤷㥣摥㑢捥攷㈵攷昰㤲㌳㜶挹㌹扡扦ㅥ㈴㥤攰㡢愰㔸㈷㌸挰〴昷㝤㤳〴户慡摦〸昱敦㠱〸㜸昹ㅢ㙣㐷愳敤㘸戲ㅤ捤㜰㌰ㄱ㐶㄰ㄱ收搴㍣ㄳ㉣㔷捤㤳ㅣ扢ㄸ㑢㈱㜲㔶㌵挹搱㡢ㄱ愶㡥慣㉤〹挹攱㡢㥦晢㠶改㥣㕥㠱搸㜴捦ㄳ〱摥㠸㠲っ戱㉥㜵戵戴挸㉢愱㑥戴㈱〲搵昳挴愱㉣摤昳㑣〲㔷昵㍣㘷㌹㝢㥥挳〰㈹摣昳㥣㤱户攷改㠰㈶〴昳挸㈴㈸㝡㥥㍤㜵㝣㐶ち㝥慢攷㘹散攸㙢㌲㕢晢ㅢ摡㐳捤ㅤ㉤攸㝥㍡㐲敤㤳摡㐲敤㑤敤㠱晥愶㘰㑢㕦㠳㝦㉦㍢㡤〳〸攳晦㡥敤㕢㐹摦㘴摢㐷㤹㤸ち㥦敡㜹㑥㜲昶㍣慢㈱㤲㐷㠰昸晣摣㐱挴㝦㡦昱〳㜸㜳㥦〲㐷㠲㤷愷搱晦㄰散散ㄶ摥愹戵㔸㍦搴㜲㌴攴敡搷㕡晣摣㝥攴攵㥦㙥㍢戸摦愸㌸㌳㙤挷㉣㌸㔴㍤攷㜲愵㍣㡦㐴つ挳戸〰㘹㡤挵㉥愴㑢つ挸㘶挳㤵㉥晤㕢愰㐷㤷晥挹㠸搱㌸〵㘴愸愵摦摣慥㝥ㄲ㐶散㡤〸㔴改㥦〶㘵改搲㥦〳慥㉡晤愴戳昴捦〰愴㜰改ㅦ㤶户昴攷㐲ㄳ㠲攱㘷㠱㐰㔱晡昳㜴㝣挶搹昰㕢愵摦搲㠰㠱㐷㘳㙢㐷愰㤵扦愲搹摦摡ㄷ〸㌶戵戶戵㌵戶㌶㌵㌶㥡ㅤ捤㙤晥昹㜶ㅡ搷㈲㡣㝦㠱敤㍢㠷扥㝤㙤ㅦ㘵㠲㍢㤲慡昴㤷㍢㑢晦㍣㠸攴昹㈰㍥晦㘲〰昰㕦㙦㌹ㅣ〴愷戵搱戰㥦捤扦㡢挲㡢ㄹ㠰㙦㐹ぢ敥昵搵㤱昵㈸挹㘳㈴敡攳㐵扤搰晦ㅡ㕥㝥㜷㝤㕦昷晢㕡㤰晢㘳〹晥㍥㘸㠲㕡㡦扣ち戴戲搴ㅢ㠲㝦慦挲㕦攵㜳散㙡㑥挴㠱搶慣㥦慢㤹㠱㥦㥦㔹捤攱㙣㈹摥㕡戶摥戹㉡㉢搹㜳㘸扡戸愸挳㘳捣扣扤摦㐳攲扦㠱ㅥ㔶㥦捣㑥㈰㌵敥㠸㕢㕥㠳っ㝢㤷㈱扢㜹捦捡收晥㑥愴昳㌷㌵戹㜶戰㘵戴㍢㠹敤㔸㝣搵㙥㔱㝣㥡㍡㉤换㙤捥ㄱ㙡㙢ㄸ晣㠹昶㡦摤散㤴攱搸攷搱敤㘰昳ㄳ改㜰昸㐵ㄷ㙢㝢㜷㈲㝦ㅡ㘷换㡣捦昱捥摡戶ㄹ㉥㕥㐳挰攱㘸㌳㘸㙢㑣攲愰㕤㔹㐹愹挸㍤户愹搶〰昵敦㜷昲㈵㌵㙡挳㉦〴㜵〷㘹㠰㙤昳扣㈹摥ㄹ㑥愹〵㈱㝥ㄸ㔹挸愵㌰㡥㜱㉤捣㘴㑣慥敢慣㙢㙣昰敥㡦㠲ㄸ㜴ㅣ搹㘶㘷㡣慣ㅢ㍥㜹㍤ㄴ㡡㌰㔴㔳ㅢ㔹搵ㄱ㜸挰捣㕤㤳戱㍦〵攴㤹ちㄹ慥昲愹搵㔱ㅢ㜹戰愸㕤㍢捤晢挶搱戹摦㐵戳㡥慡晦㝡㡡攰收㕦ㅤ〲㔹㉤攴㜵扡㔴ぢ改搱つ挱搵㐲ㄶ㙡㠱敢㕢散摣搴换㘸捡戴戵㜹㠵㌴捤搵〲搷㔷捤㑦㉣愰愹扢㤰愶搹㕡攰晡㌴㌸昷戱昲愵㘹㝡㈱㑤㕤㕡攰晡扥昶㈵〵㌴㑤㈹愴改扢㕡攰晡㙣昵㜵〵㌴敤㔹㐸㔳㠷ㄶ戸扥〰㝤㐷〱㑤慤㠵㌴戵㘸㠱敢㍢捡摣㕤挸㘷愷㠶㐲㥡昶搰〲搷搷㠸㝦㕤㐰搳挴㐲㥡㈶㘸㐱敥㐷㝥挵㔳搰愴扡戶㤷换㉣㠷敡摥㥥戱戹扦搳㕣㉦慡慣晦㌹㜰攱昷挸㔷㐰㉢㑢挵㑢昰昳㤱㈵攴㡢愰挶㙢攰愲㙤捥慡㙢㙤昳搶㈱扥摤ぢ㍦㙣㌳㙦㘵搸㡦㤱㘴㜶〳攵㜳㤱㤷㑦晥㠱㈹㜸ㄹ晡愹㤲㉣昱〷㝡攰戰ㅡ㔳收㘳㠱㍢ㄶ捡晣づ㕡攰晡慣攲ㅢ㑣㍣㌵扤挵㐸愸ㅢ户摦㕥戳ㄴ㙦摡攲つ㕡捣㌷㝡晤ㅢ挰昵㌳搰摢攰㔶㔶㡢扦挰捦㝥㑡㙣㠳㘸搸㌹愸攷昹㥦ㄹ攴㍤戰㉤〳扤ぢ㤷昱㉥㜸㌰搰㠲㍡㥣摦ㅥつ愰㥤㈳㥦晣㉢搱㕣㈹戴㔹攲敦昴㌰ㄶ搵愷㘶㌲㌹㐲攷挵昵挴昰㙢㐱敥ㄷㄱ晤㕣慣㠳㝡㉣攴㠱愲搴㍥㠳㕦愵户ち㈱搲改晤㤸㈹攰扡㤸㤵㕥慥戸ㄹ晦〴㑦㍤㙣㥢㕡㠵て㘰晢ㄱ改㤳㥦ㄱ捤㌵㌵㥢㔵晤㈵㍣㘰づ攲愹挹挵㌵㠵㉣昴搴摣昵㝢㘷晥昲㥦扢㍣㌹㐵㜰㘹慤㉥㙤㠳捣㔳搳㕢挸〶㘵㕡攰晡㈸㈲㤷捣㌲㥡㌲㑦㑤㑦㈱㑤㕦㝦㘱つ㕤㕣㕦ㄶ攴㕡㔶㍥㑤晦搶〱㕣攵昲㠵ㄶ攴㝥愴捦捦㌵㉣晣挷愱㕦㌴㉥㤴ぢ搷㥣㔴戹晣ぢ㈱搲攵挲摦㝤ㄷ戵㄰㔹攵㔲〳㤷㌱ㅣ㍣慢ㄳ㙣ㄷ㥦〰㙣ㄷ㠲㑦㔶ㄲ捤愵㈶㥢㔵扤ㄳ㍣昸㍦㠸㜲攱㥡㤳㐲ㄶ㉡ㄷ摦换㔷慤㤸散㝢㙣㡡攰ㅡ㔲㕤㥥㜲昹戰㤰つ㍥搰〲搷㜷晡戸㘸㤳搱㤴㈹㤷昷ち㘹㝡㔷ぢ㕣ㅦ扢㥢㕡㐰搳摢㠵㌴㙤搰〲搷ㄷ攳戸晥㤰㉦㑤㙦ㄴ搲昴㐷㉤㜰㝤㜶㡤ぢ〳昹㌴扤㔶㐸搳慢㕡攰晡㥡㔹愰㠰愶㤷ち㘹㝡㔱ぢ㕣摦〴攳㡣㌸㕦㥡㥥㉢愴改㔹㉤挸晤扡㤶㥦㌳㘱晣挷㡦㕥㕢昵㤷㌳㔷㔵㝦㥦㐶㠸㜴晤㙤㘶㡤攴愴搳慡扦㥣捥ㅡ慤改晡摢㈸㥥〰搸慥慣㍥搹㑥㌴㈷慣㌶慢㥡㤳㔲晣ㅦ㐴晤攵捣㔵㈱ぢ搵摦ㅦ㡣扡㘵搶㥦㡥㜸㜸㡡攰㑣戴㉥㑦晤㝤愴㤰つㅥ搶〲搷〷戶㌸挳捣㘸捡搴摦㕦ㄴ搲戴㕥ぢ㜲扦㕢攵攷捣ㄲ晦㜱㙥搷戲㈶㘷㠲捡㥡㍦㐷㠸戴㌵愷搳㍥㥣挴㔹搶攴昴搰㤸〹㥥㤷㐳攲㌶㜱ㅦ戰戶攵㝣㜲㌶挱㥣晦搹慣㙡捥昱昰㝦㄰挶攴㐴㔰㈱ぢㄹ㌳㍤戴攵㌴戰㉥㡦㌱敦㉣㘴㠲㍢㙣㐱捥㤷慢扣㥣昳㙤散㕢㑤㡥ㅦ㤵慢㐶愴摥㄰攷㌹挳㐳ㄶ㥢搳㌴昵㌶㜴㐴㥤㠵慣挰愷㔵ㄲ昸攵搳㌹昸㠲㄰㍥捥㠲ㅦ㥣搷〷㕣昱㘵㈱扥㈴㘶㝦摦㑡㉡ㅦ〳ㅢ愱昹〹㝣昰㙡㔸愸㍢㠹㘳戴挱㜲晣挰㘶ち扦㘱㄰晢㌶ㅣ㐰挰改搴㌲捥㑦㌰愱㔵㕦㙦捡㝢㌰㤴㈷㍥昳㑥㠹搴㔷〴敡㌳昶戰摦昹㉣攱ㄷ㔹㠶㜶晣挰㤸㠷晡㘵㥦敤づ㍡扥㌱㔴㈲㙥㐷ㄱ㕢扢㉢挷㜸搴㤸㡤戳㉤戹〰㜸㘳㕦㤰㔲晣ㄶ㤵ㅡ㙡㠱昸攴㐲㜰慣㔷つㅦ㘴敥扣㥣〹攷㘶㡥㙦昳捤㘴敥㜳㝥㜳㙤昸㜰收搸扥捡㌸㤹㉢㌶㤱挴挸挳㌳㉣摡ㅢ㐸㈴〲慢换愳扤ㄱ㌳戶㌴戵慣扣㜷㈵收捤㌸㜴㍣㡣ぢ㐷攵㜲ㄱ搲挳愸㜸晢㌹㉡挶㝦晣ㄸ㍣戸㔸㤹攱㜸㔸昹昷㔳㝥挱㤱㌰敢慤戱〴晥㙡晢愷搹㙢㔶㜲〲㥤㉣ㄱ搷搹㠶昸㙢搳搶ㄹ㐳ㅣ〰慣㜱㈰〸㍦〹㉥㔴愱搲㄰〷㠱攳㌰㠴攰挸㤷㌹㤲〷㐳㤰㑥ㄱ㠷慡昸㡦㡤㜸㜰㤱㈲㡥㑤搵㜰戴㤷晥㙡挱㔱愹㑡搱㈱昰扢㔳㜴㔹摥ㄴ昵〱慢㍥扢㥤㐹㑤㤰㉣㤶㠸㈲㜸㑢〷㝡㔹㌴㍤敢敥㥦晡㘵昳挱搳〴挷慣㉡㜹㈱㈰敤攴〹づ㌲㔵昴㑢挱捤㕦㍢㉥戰㤳攰㜱搶㡥㌰昰挶愱㈰搹戵㘳㌹㌸捥㘴㜰㥣捡㘴搸㤷攰㔰㔴㈵㈳ち㘴㍡ㄹㅣ㔳愹㘴挴攰挸㥦㡣戳昳㈶㘳〵攳攳㔰㌳㔳㐱ㄳ㘴㌹㉣挱㈱㔹㔶ㄲ㌸敡㔲㐹㐸挱㤱㑥〲扢㐵㤵㠴〱㌸昲㈷攱㤴扣㐹㌸ㅣ㜸㘳ㄵ㐸戶㈵㔶㠳攳㑣〶㝢搶慣㘴戰昳㔴挹昸〱ㅣ改㘴戰㍦㔱挹㌸ㄲ㡥晣挹㔸㤳㌷ㄹ㐷〱㥦㘳㠹㘳挸㜲㔸㠲摤㔱㔶ㄲ搸攵愸㈴晣〸づ㍢〹㕥㌶晣㐱㍦㤵㌸〵ㅢ攲㜹愱㌵㠸㐷昰㜱愲收㜴挷㘹〷㍤搵㙣搴㜴㤴昳ㄱ㈰搸㤸㔵攷晡〳攴㥣㥤敢ㄴ㜰攵〹攰㝡搹慥㜳て㙥㌹づ慦㌹㕥㥢攷㈱㙢ㄹ攵㘷ㅡ昸㌰昵㐵㘷挴〶慣ㅦ㘹㌶愲晣慥㔸㙣㠴挶㑥㑣㘳戶㐸㜳搲搸慡㌴㑢㠵搹ㅡㅦて挳挷散昸㡢搳㠴㑣捣㈸摤㌲㔷愲昰愸晢慡㉤㡣㉤㍣搵戶ㄳ挸ㄹ㜵戹ㄸ㌴戰摣晡愱㡥ㄳ㘱づ㤶愳㤰㘹㤷昲ち㍥挳㔸慥昲㈴㄰挱㐷㤷㌲晡挹摡愱㡣捥攷㔶挶攸㝣㕥㈹愳慦㜴ㅡ晤㔴㘲昸攸愲攱攵㘹㈰㔶㜴㘹㤷ㄵㅤㅦ㔰㉡扡搳攱㄰㝣㌶愹攸捥搰㜸㠲慡昹ㅣ捡㐴挷攷㠹ち㜱㈶搹㝣㡣愸㄰㘷㘹〷㍤搵㝣㘴㘴㐲慣㠰㑦㠵㌸㥢㙣戶㝡ㄵ㘲慤㜶愸㄰㙣攱㤹㄰㙣愹㉡挴㌹㘴戳㠱慡㄰㍦搶づㄵ㠲㡤㌱ㄳ㠲㡤㑡㠵㌸㤷㙣戶㈷ㄵ攲㍣敤㔰㈱搸㜶㌲㈱㔴愵㐶㘲攵昹㘰摢㤷㥦㤵㥢㈵㉦㉦㠰愳戲戴㥡㜵㤷㘷㌹㑢㔶㠹晥㐳㠲㠷ㅣ昲慦敡戲㥡㙤捡昶㥦㕡戱敥㡤㈷摥㕣晢挲昷㈶晦昹㍦ㄷ㕦晣挲㠶戵㑦晥攷㠱扥挹㡦㕤㜹攵挳㝢㕦昶攴㥢㕢㠴㉥㉦戹晢㕦㜳㉥㍦戲㜱昹㤱㠷㠵ㄶ㑦㤸㜵攴〱㠷敥摢戸㘰挴挴搲搲㘱挳挶㡦㝣㝣慢㕤晣挷ㅣ㜶慦㜸攸㤵㌱㌱㉦㡢㝦㄰㤵㠷改ㅥ㘲敢㕤㠷ㄸ㠴慡㑤捣搷㠵昴挱挱摢捦㕡愵㜲㝢ㄱㅣ挸㉤㉢捤㝦㌳户㠲戵㡦㌹㤶ㄷ㠳〸㔵攷㤸愸㑢攸戳ㄳ挵扡愷㍡摥㑢〹扣っ愴戲㑡愸捡㐶攸攵昰摢㤷晦㉣㜸㔴晡慦㈰慡㔴愸ち㐶搴㤵㑥ㄴ㉢㥡㐲㕤㘵愱㔴愵㈲敡㙡㈷㡡㤵㑢愱慥戱㔰慡㈲戹㔰慣㔰ち㜵慤㐲昹敤捡㈳㔸㕦㔴㉢摣㕦户挲㑥㠴挵㉢㕢㐲㤹㥦㝡戲㔲捥㘲㔰㝡㙥㔰㝡〴ぢ㐰〵㕦㥣ㄳ㕣ㄹ㡡挱㙦〲挲扥晣㌴㤸戲搱捤っ㕥㉤㘸㉡ㄵ㝣愱づ慥㠴户㠲㉢㘸㐰㈵㕡㤰慤搹㙦愷㐷搰㜸ち㌱㍦〷㘱㕢㔱搰㜰ち㌱㉦〷㘱㕢㔰搰㘸ち㌱㌷ㅢ㈱㘸㈷㈵㤸㤳㉤昰㌲攳㐵扥㙦㥡ㄹ㔲晦㝦搱ㅦ摣〵㙢昰ㄲ㌲敤㔲㕥扦㕤散㠲㈵㑤㥢挹扢搳搰戴㑢㐱〵㡢㕢㍤〳敦㠱㐳㔰㡦㙡㙡昷搲㐷㈸㝤㍥愱㠴〸㈰敦㈳㥦㔱昲㔶㈰㜲敤〳扡㜰㝢晣㠴愸㥡昴㌳㌸㔰捤昸㐷愵攱〱㌸戸㘸㉢㘴挶㐵慦愰㔷挵晡㜳㌸㠴㈲攰换〷攱攳〸㠱户㥦ㅥ愵㜵㍤ㅣ昲ㄷ㈴て㠱㔴㔶㝡挹ㄸ㔷戸换㔵㙢摡散㜷㠷㐳つ㝥摣㠹㕦っ慤㡣㍡摦搶昴慡㌱㠱㝢捣戰〵㐳㑤捣㠲晡㉣ㄶ㘹戵攵㑣てㅥ㠶㙢ㄱ㐷ㅢ㥢㍡㜲㄰挳搰慣㜹㈳㠵㍢ㄴ捥ち㘳戰㐶づ㠳㐳㔹挳〶攳㤷㌰㔰改㥣㥥㌹昲㔷㜰愸㤳搵挲攱㘴愴㐲搰愰㌴愴昱㌰挱㡢〱㝥㈴〳捥㌸㉤㌰つ慦挰㡦㌲挴愲㘹ぢ㘷捤㔸㈴ㅦ换攰㌳㑥㠵慦㘶扣慣㌰改㠳搵搵搴㤸捤㘱㤸㉣捥昰晦〱戳㌴搱㈳</t>
  </si>
  <si>
    <t>㜸〱搵㝤〷㝣ㅣ挵昵扦㐶㤶搶㥡戳㘵㉦搸㘰㍡戲ㄱㄸ㘳㄰㍡摤愹搱㙣㔹慥攰㠶㘵㌰㕤㥣敥昶㙣搹㉡收㑥㜲愱〴搳慢㐳㑢攸扤㜷㐳挰㌴㔳㘲㍡愴㤹㔴〲㈴㐰〸㍦㐲〸㈵挰㡦ㄲ㈰晣扦摦户扢扡扤扤㕤㔹㌸晣晦㥦晣搷户捦㌳敦㝤攷捤㝢㙦㘶㜷㘷㘷㜶㔷㐵慡愸愸攸㕢㙣晣㥦㕢〹ㄳ摢戵慣捣昶㔸㥤㔵捤摤ㅤㅤ㔶戲愷扤扢㉢㕢搵㤴挹㈴㔶捥㙣捦昶っ〲挰㘸㙤㠷㍣㕢摡㥡㙤㍦搶㉡㙢㕤㘶㘵戲〰㤵ㄶㄵ㤵㤵改㘲挸户㜶㜶搳捤㘸㤶搲㈵㈴㐰ㄵ㘹㠳㘴㌰㐹ㄹ㠹㈶㠹㤰っ㈱ㄹ㑡㔲㑥㌲㡣㘴㌸㠹㐹戲ㄹ挹收㈴㈳㐸㐶㤲㙣㐱戲㈵挹㈸㤲慤㐸㔸扦摥㠶㘴㕢㤰愱摢㠱捣㙦㥥㌴愷㙤㌱扣㘹改改捥㔸扢㔷ㅣ㙣摢扣㙦㌴㕡ㄵ慤慡㘹慣愹慢慡摥扤愲戹户愳愷㌷㘳敤摢㘵昵昶㘴ㄲㅤ扢㔷捣敤㙤敢㘸㑦ㅥ㘰慤㥣摦扤挴敡摡搷㙡慢㡥戵㈵攲つ搱㜸㙤㙤扡戱戱㘱攸昶搰㍣扢㜹搲摣㡣㤵捥㝥㕦㍡㜷愰捥㌹捤㤳慡㘶㕢㍤摦㤷捥ㅤ愱ㄳ㉡㈷㜷㜷㈶摡扢扥㈷愵愵㙣搳攸㘴㉢搹捥挶户慣㑣㝢搷挲㉡㤸㥤ㄷ㘸攴敡慢㠰㌹㌸㤱㘹戶㍡㍡收㔹㘹㌶昸戰捥㠳戲㔶㜳㙦戶愷扢㜳㜶愲搳ㅡ摡挹〰㕡ㄹ慢㉢㘹㘵㠷㜵㑥㔹㤱戴㍡ㅣ㜴戶慣ㄳ㐵〹㉡㘱㘲㜸愷摤㠸㌳㔲㔶㔷㑦㝢捦捡㜲㉡㥡㤷攸㕡㘸ㄱ㔲摡㌹慤户㍤㔵㔴㔲愲㑡㑡㡡〶愹㥤㠳㙣㤳愶㜲㉣㤲㌴㥢㜰㐰㕥攴㤹挵㉥戵㤳㑦㍦摢㙣捥搲㥥〳慣㑣㤷搵攱㔴挱挶ㅣ敦挳㐹㡣散愶攸ぢ㤶敢㄰ㅢ㑡つ㜱㡥㍦㝡挳㡡㤴慥〰搵愳㐱㡣㌱㈰㐳ㄷ㔴捤愸慡㤸㥢改㕥㕣ㄱ慤搵㍢㔱㔶〹愲㑡㕥挵㤱散㉤捣愳愹戸㌵㔱摣摡㔶摣㥡㉣㙥㑤ㄵ户㕡挵慤改攲搶㠵挵慤㡢㡡㕢摢㡢㕢ㄷㄷ户㉥〱挶摤捡〶て㉥㜶戶㈷ㅦ晥㉣戱㘴敡昴㈹户㙥㙦摤㝢挷戶敢慦㔳㍣㜸搹攲㑡敦〲慡挷㠲ㄸ扢㠲㤸㠷㘶㉡㘶㜴㉤戳戲㍤戶㐵㌵㝡ㅣ攵扢㠱㈸昵㍢ㄸ㐴愳㥥摦敦㥤晡戱㌳敦㤹晥攰㤶㐷㍣㌳㜱捥㤵慦㤵昲㉣㔰ㅢㄴㄷ捦㐱㉡㝤愷㈹㥢敤敤㕣捡㜳㤰愷晦攸捥挹搹㥥戹㠹㑣㘷昶晢敤㍡攸㌷搲㜵挶〶㔹㘶昷㥣愶㙣㘷昳愲㐴愶攷㍦散㍢ㄵ扥ㅡ搸㜷㕡摡㍢㥤扥㠳㑡扥㤷㡥㘳散捥〶㥡㝣愸㤵㥤摤扤㍢晡㑢摢扥搵㔵搵戵㝡て㌶㔰ㄵ㠸戱㈷挸戰㤶摥㈴㡥扢慣摤㝣㜱㕤㑤㘹ㄴ㐴愹㕦㍡捤户㙥搱㌳昷㔴㡥㈹㥥㝡晤㠴捤㐶㍣㌴愹慤㐳昱晣㙤㜷㠶ㄸ搱㜱㄰愳ㄶ㘴㐸慥㘷㌶攸㍡㡡敡㐱㤴㝡摥㔱昴搸㈵㍢㑣昸㜶㡦昶愹昷㍣㌲攸换换㡥㝣敥㕢挵㙢〰晢㠲搱〸攲戳㌴搶愰昷〲㔷敦㑤昹㍥㈰挳昳㉣㡤㌶敡㝤㈹摥て㐴愹昵㑥つ户㘴㍥戸㍤扤㜶愷㔹ㄷ㕤昹て攳㠰搴㉥㤵㡡攷ㅢ摢搴㠹㐴㌷㠱ㄸ㤳㐰㌶昳昵㕢愸㙢㈶㘰㌲㠸㔲敢ㅣ㜵㉦㥣晥收㍥㕡㍤㝤挰摡昱㔳㙥㥤㜱搲搴㌳ㄵ㉦㔵㘲昰㔴㈴㝣〶搷搴敡㘹㔴㌱ㅤ挴㤸〱㤲ㅦ摡ㅡ扤㍦愵〷㠰㈸㜵扦㔳挱搴㥡挳㥥㑥㥣戰㝣敡㐳㜷晣㙡敢㠳扦扣敦敦㡡㤷㐱愹㘰ㄶㄲ晥ち愲㝡㌶㔵捣〱㌱收㠲昸㈲ㄲ搵〷㔲㍣て㐴愹扢㥣ㅡ㘲㠹ㅤ㥢昶扣㘰敤愴㡢㑦㕥㌷㙥搶搷㈷敥慣㜸㔶㤰ㅡ收㈳攱慢㈱㕥愳て愲㡡㠳㐱㡣〵㈰昹㉥搴敢㐳㈸㍤ㄴ㐴愹㥢㥤ち摥慤㕢㝡昷昳㍢慤㙢㍡㙦捦㘵〷㥦摣㝡㔸慤攲昵㕢㉡㌸ㅣ〹㝦〵㡤晡〸慡㌸ㄲ挴㌸ち挴攷㐲慤㙥愵昸㘸㄰愵慥㜱㙡㔸扢㔳搱愳挹㑦㈲㌳搷㍤戳㙡敡扤愳愶扣愸㌸㌸㤰ㅡ摡㤰昰搵㔰㔳慦㤳攰敡ㄴ㠸㘱㠱攴扢搰愰搳㤴㉥〴㔱敡㔲愷㠲㠶愶㕦㝦昱攵㠶つ㔳㙥戹㝤搵扢搳㜷㜸戹㔸㜱攰㈱ㄵ戴㈳攱慢〰攷摣挵㔴挱㌳愷搱〱㤲㕦㐱㑣㜷㔲摡〵愲搴〵㑥〵摦戴㍣昱㐰捦㤸㈷㥡㙦㍥昴㥤㕢㑦ㅥ㕣㝡㡥攲愰㐶㉡㔸㡡㠴慦㠲敡〶㝤っ㔵㘴㐰㡣㉣㠸㉦㐶㜵扡㠷攲㕥㄰愵捥㜶㙡昸㘴昳戲ㄳ慥㝦敡慤〳ㅥ㍦攵搶㈳晦搱㝡攷昹㡡㈳㈶扢攳㉦㈷㝡〵㠸戱ㄲ挴㝢昵愸搳挷㔲㜶ㅣ㠸㔲愷㍡㥡晥㍡㝢挲㑦摦㝢㈶㍤攳搲慤搶扦戰㑢搹戳ㄵ㡡挳㉥㕢搳〹㐴晦〰挴㌸ㄱ挴㜳戴搷敡㔵ㄴ㥤〴愲搴てㅣ㐵㔳㑥㍣晣㠱㔷慥㝢昰㠰ㅢ晥扣敡㤳㤷㉥㈹㕦慣㌸㜴ㄳ愷㑦㐱挲攷㜴戴㑥㥦㑡ㄵ愷㠱ㄸ愷㠳昸㥣㡥改㌳㈸㍥ㄳ㐴愹攵㑥つ㝦昹㥦ㄷ㍦晣㕢晤昵捤ㄷ扤㜷摡ㅦ摥搹㜹慢づ挵㜱愱㙤敡搹㐴㥦〳㘲㥣ぢ攲㌱㌵愶㔷㔳昴㐳㄰愵㡥㜱ㄴ㑤㑡ㅣ搲昶搱㈵昷捦戸㙦㜸昴昱换㑢晦昲戸攲搸㔲㑣㍤ㅦ㠹攱昹愷搰ㅡ㝤〱㌵㕣〸㘲㕣㐴㜱晥㜹愹㕥晦㠸攲ㅦ㠳㈸戵搸愹㘰搴捥搷㕦扡换㌵昳昶扦㜳敤㡤㕦敥㜲攵㡣㕤搴ㄶ㄰㑢〵㤷㈰攱㡢㐵㑤㡤扥㤴㉡㉥〳㌱㉥〷昱搵搰愰慦愰昸㑡㄰愵㤲㑥つ㥦㉣戲敥㙢㍡晥㤶改㡦ㅦ㍥户㘴昱敤㝢㍦愵㌸㈸㤶ㅡ慥㐶挲㔷㐳扣㐱㕦㐳ㄵ搷㠲ㄸ搷㠱攴昷攱㐶㝤㍤愵㌷㠰㈸㜵㠴㔳挱㔷㐷㤸昷㝦㔱晥摡散㙢摦㈸㝢昶晡㍦㕦㍢㑥㡤㠲搸づ昶㑤㐴摦っ㘲摣〲攲敤㘱搵晡㔶捡㙥〳㔱敡㘰㐷搳攰搳搷㑦扥㌶昲攵昴㐷昷搸攲慤攷攳搶㌲挵㔱扢㤸㝡〷ㄲ㍥㔳㜱㌴摣㐹ㄵ㜷㠱ㄸ㜷㠳昸㠲㔱慤搷㔰㝣て㠸㔲㜳㥣ㅡ㙥㌸收㤳㈷愶㑦㝥愵改敥搴㈹摢摥昳㘵昱㈰戵㌵挴戶慤㍦㈱晡㍥㄰攳㝥㄰慦慤㡤㝡㉤㘵て㠰㈸㌵挳搱戴攳㍤㝦㕡㜳敦㐱㥦㑤扥晦挵㡦慢㍡愷㙣昹ㅢ挵晢ち㕢搳㐳㐴㍦っ㘲㍣〲攲改㘲㔱扤㡥愲㐷㐱㤴㙡㜶ㄴ慤昹㜴扦捦㕦㍣晦摤挹攷敦晡慦㜷㡦晢昷㥣ㄵ㙡㕢㠸㙤㐵㡦ㄳ晤〴㠸昱㔳㄰㡦愲㝡扤ㅥっ晤㈴㠸㔲晢㍡㡡㌶㕦㝦搳愰ㄳ㑦戸㙡摡挳㥦捥摣昱昸摢㙢㜷㉦慤㠰㜸㘰㠳㕤〳挸㡡收㐵摤㔹慢㑢〶㌰攳㍢攷戶㈷㤷㔸㤹ㄶ㡢㌷㝡㔶慡愵㈷搱㘳㙤㐱㤱㌳ㅡㅦ㍦愷ぢ挳ㅤ㡣慦㔳㘳扣摣昴㤴ㄵ㍤㔶㔷捡㑡㘱㔰戱搴捡昴慣㥣㥦㘸敢戰戶捣㠳㌴攱捥㜱㤹〵挱搶㜹散愹摤挹摥㙣㜳㜷㔷㑦愶扢㈳㕦搲㤴㕡㤶挰ㅤ㐰㙡㔶㜷捡㉡ㅡ㌴㐸愹愲攲ㄱ捥㐸㜸捡㌲㡣昷愷㈷扡㔲ㅤ㔶愶摦扢㔳挵攱扣ㄱ挱㔶㔴㍡ㅡ挹敦㍥戲㉦㐶㈹㉤㌷ㄲ戸敤换㤶㜶㑥敤捥㘴〷つち慡㜴㝡㈲扢愸㠷㝥昷㉦愴扥愷㐹㥥〱㈹摤〹㘴㈰㌷づ散慦㉡愱摡㔴㔲愵㤴㌵戸ㄳ㌷ㄶ戳ㄶ㘶㑡攵㝥愹戴㜳戲㤵㑤㙡摥㄰捤㐰㈳慣㌰㤰敡攸挵㙤ㄴ挳㙡慤攸㤹㥣攸㐹っ敥挴昸ㄸ㐱ㅢ㠶㠲挰㡤㜷ㄴっ㜵戳㜲摦攵㘶愸捥㜴㌳慥搶昲ㅣ〳捡㐷戸㌹㑦ㅤ㝤扡敤慡戴搴㐳挵㜶㡡㕡换㠵攷慡㡣㌸㌹攸㌳㈵改㔱㌶㐴ㄸ戶㈶昸捥愹〸㠵攳〳㈳㜲昹捦愶〶户晥挳〷㍢ㄱ愸ㅤ愰愰捣攸户㘱㉡〳㠶攰㜳㤲㙤〷昵戴㜷㘴慢㘰捣戴㑣㜷敦㔲敡昹㝦㕤摦昷㘵㌷㙤捦摦摥㤸㘰攷㍦㜲晥㜷愵㙦㑣㠸ㄸ捦㈲攳㍤ㄹ搶ㅡ捦㔱捣攱愸扢改攷㤱㡡㐴㌴愱㥡搲㐲㘱㝦戲搲㑡ㄴ昹㉥㌷挳扣㈲っ敤㐴㥢捣捦㔸㜲㠳㕦㈶㤹㤵㑢慤昲捥〵摤㤹㈵㙤摤摤㑢搸摤㠶㐹㉥扢挸戲㝡㜸换㍣挴㤹㈴㘰㕡㈹㌵㘸㔰摥㉤戱攷摥㝡㐷攸㌷㝥〵㔲摥搴搱㔱攱㙡捣ㅡㅢ挸㐷敦㐰㈷㌰㕥㐲㝡㑣㐳㉣摥㍡户㍢搳㠳㌳㔳㙢㑢㜷㐷㔷慣㌵搹搶㕡㔳ㅤ㡤㔵挷愲戵㔵㉢㍡戲㉢㔴㤵㜳㜲扥攸㠶户㘶ㅥ昵慦㙦㈷㥦昵慦慢㡤㌷搶㜷㕦愲昶㜰〴〵㌷搴扢㐰㜳〵㙢㤲戳㤵ㅡ㡢㈴捦㔸晡户㈴扦〳㔱攳㐰㜸扥〸搹㈶摡㝣户㌱㍦㐲㈳晥ㅥ慣挲ㅢ㜲㌶㤵戶挱㐲昵换昸て敤㐸戴戴㘳愱戰㍦㤹摡つ攵搸㤶㥡戱搳㡣㤶㘶㤸搴づ㘱㌱搸摥ㄱ昸愷〱㠶晥ㄵ挵づ㜴㕡㘴㜲㈶戱ㅣ㔳㐸戹搹愹㥡㉡摣慤づ㘴㕡づ戳㜲改摡㜴㝤㍡ㅡ㑤搵㔶㈷㘲㠹搲㍤愰㜶愰昷昰㈶戰㐳搳ぢ摡扢㔲摤换㜹愱捡㙥㌷㈹㠱挹愹扥㝢晣昱㡥㙣㔲㜷㙦㔷㉡扢㙤戰㔰慥㥢摢昸㘵㌹㈵〵挵㕡㌰㕤㘶㘵愵扥ㅤ晣挵攴㘴摥戴愲摤ㄶ㙦敦ㄳ㘳慥慣扢㉤㕣㍡㌵㘳ㅤ搳㈷㉤戰挸扥㈶㔳㕥攰愵㉤戲敤晡晦㘲㠸㠰㌹扥ㄲ㙥㐵捡ㅥ㉣散收㍢㥦换㌴㥢㐴戸㑡ㅡ挲搳挴ㅣ㈴㙣㤵摦敤慡收㘱〰㠴㠱㑥㠷挵㍥㔹散扦㌸昸㤵㠹㕥慡ㄹㄷ㕥㉢㌱捥㌰㡡ㄳ攷㐴敦ㅡ㡥ㄶㅢ晢㕡敥晦㉥戸㜸ㄳ〷㔶晡㙤昸㔰扡つ㡥收搰攸㤵〰愱㔶愸㤵愵换摢㔳㍤㡢㡣㐵㔶晢挲㐵㍤攰㘱㘹愰慣㡣愱㉤搸昴㍢㘰改扦㤱扣ぢ㠲㤱㥢㥣㤳㡣㠸㝥捦捥慡㉡晣㉦愷挶㝦㄰昴㍥㐸㘹㌵挸㐶攷搰㜸㡦㕤挲愹挲㜲っ㤸搲〹㑣敥换愱愵ㄲ摦㝤ㄸ昵晤㡤㙤搰㙢扤㈳㥡晥㥤㠰敤扣㡡ㅢ晥㕥㤶㍦㕤㠸〹昰搴㌴慢㙢㍥㉥㡣搹敦㜳攰昳㝤づ㐴昴〷昰挳摤㑡㌷㐳ㄷㅡ戸㑦ㄸ〰ㄶつ㕥挶㈱㙥㙢㙢㔱ㄹ㍤㈴㐷敦㐹挲㙢ㅢ㤴㝤㡢晦㘴搳ㅦ攳扦㐸㝦㌲ㄵ〵愲ㄲ扢㕣扥㡣捦㤱ㅡ㠴〹㔷晢ㄲ㌶ㄸ慡㌸㘱㕤㜰ㄹ㌷ㅣ㐱挱㔴㘸っ攵㉢戰㍢㤷昱㌸㤲搲㔷扦㐲㐲㝦つ愲敡㐰ち㉦攳晤㡤挵扥㐱〹捦㕤㘰㠳㜸挹㕢㐵㜷搳昴ㄷ㔷㜰〲㐳㠴晤挹㔴㍤捡昵㠵挰㜳〵晦晣摦㈱敥㝦收〸ち㈶㜰昷㠲㈶㕥㙥昵㄰戴㠹晡ㄴ㌰㥥ㅥ挰挸摦㜴㌹挴㝡ㄸ挹㜰㄰捦㐱扥㤹㥤㔵㝢愳挰㘸散㝡㜳㠲㐶㠰愸㝤㤱攵㠱慥㐷㈲攷㙥敡㍤搴挱晥㐳㥥摥㠷愴愰て㙣〵㔹愴㍦㤹摡て攵㜲〱㘰ㅦ戰摢晦捤戰〰扣攱〸ち收㤷㈷愲㙣〵㜶愷晤㥢㤰ㅣ㡤㕤㡦㠶つ㝡っ㠸㙡㐶戶戰晤挱戴户㠹昶㝦摥㘱摣㑥㈸ㄶ㌰㍦㑤㍦换㙣戴㔰扤㌳㜰攸〵㠴㑢㄰ち㠵晤挹搴㘴㘸挹〵㈱㌷㡥㝢㈹㉣〸ㅢㅣ㐱挱慣昸㌴㘸㤲㕥㄰愵挳扦〴㉣戸ㄷ挴㘸㘹㥣愴ㄶ挴搳ぢ敡敤慣㥡づ㐵愳戱敢〶㠲ㅡ㐱搴晥挸㑡㉦搸ぢ㌹㜷㔳捦愰㡥扥㕥㌰〳散挲㕥戰ㅦ昰ㄱ摤㡦㑣ㅤ㠰㜲戹〰攴㝡挱扡戰〰㍣攲〸ち㘶敤㘷㐳㤳〴㘰ㅡ㑤㝥㈸㌴〰㌳㈰搶晢㤳ㅣ㐰敢㜲搷扡㔹㜶㔶捤㠱愲搱㜴㘷㌶㐱㜳㐰搴㠱挸㑡〰收㈲攷㙥㙡㡤㌷〰㜳挱㉥っ挰㝣攰㈳扡ㅦ㤹㥡㠷㜲㐱〱戸㈹㉣〰㌷㍡㠲㠲㐵㠵㠳愰㐹〲㜰㈴㑤扥㍥㌴〰慤㄰敢愳㐹ㄲ戴㉥ㄷ㠰愴㥤㔵〷㐳搱㘸扡㤳㈲挸〲㔱㠷㈰㉢〱㐸㈳攷㙥敡㌲㙦〰ㄶ㠰㕤ㄸ㠰挵挰㐷㜴㍦㌲㜵㈸捡〵〵攰扣戰〰晣搰ㄱㄴ㉣㝡ㅣ〱㑤ㄲ㠰㉣㑤㍥㌷㌴〰扤㄰敢㘵㈴换㘹㕤㉥〰㉢敤慣㍡ㄲ㡡㐶搳㥤㘳〹㍡づ㐴戵㈲㉢〱㌸ㅥ㌹㜷㔳愷㜸〳㜰ㄴ搸㠵〱㔸〵㝣㐴昷㈳㔳㐷愳㕣㔰〰㔶㠶〵㘰㠵㈳㈸㔸㤳㐹㐲㤳〴攰㉣㥡扣㉣㌴〰攷㐰慣捦㈵㔹㑤敢㜲〱㌸捦捥慡ㄴㄴ㡤挶慥捦㈷攸〲㄰㤵㐶㔶〲㜰㈱㜲敥愶㍡扤〱戰挰㉥っ挰挵挰㐷㜴㍦㌲戵㄰攵㠲〲㤰っぢ㐰㥢㈳㈸㔸㌳㕡っ㑤ㄲ㠰㙢㘸昲搱愱〱戸づ㘲㝤㍤挹つ戴㉥ㄷ㠰㥢散慣㕡〲㐵愳改捥捤〴摤〲愲㍡㤱㤵〰摣㡡㥣扢愹〵摥〰㜴㠰㕤ㄸ㠰㍢㠱㡦攸㝥㘴慡ぢ攵㠲〲㌰㉢㉣〰㌳ㅤ㐱挱㥡搶㌱搰㈴〱㔸㑢㤳昷てつ挰㠳㄰敢㠷㐸ㅥ愶㜵戹〰慣戳戳㉡〳㐵愳改捥愳〴㍤〶愲㜸て㈱〱㜸ㅣ㌹㜷㔳㑤摥〰㘴挱㉥っ挰㤳挰㐷㜴㍦㌲搵㡢㜲㐱〱愸てぢ㐰㥤㈳㈸㔸㜲㕢づ㑤ㄵ搸㥤戱挰ち㈴㐷㘳搷㍦㠳つ晡攷㈰敡㔸㘴ぢ挷〲晤㡤〵㝦㠱㘲摥㜹戹㍡㜱㜱㌰昴戸㥢晥ㄵ㈰ㄸ〶㄰ㄹ㈲散㑦愶㡥㠳愲㥣晦ㅢ㤰戳挷㐲㘳挳晣摦挵ㄱㄴ㉣ㄴ㥥㠰戲ㄵ搸ㅤ晦㝦㠰攴㘸散晡㔵㕡昶ㅡ㠸㕡㠵散㜷昰晦㠹㠸㍥㤱ち㌸昲㌱戰扢㥢㝥ㅤ捡攰㜲㍦挲晥㘴敡㈴㈸ち㜲㜹㔴㤸换㕢㍡㠲㠲㈵捤㔳愱㐹晡晣㝢㜴㙦㈴㘰挱㈳㥦昷㈱搶ㅦ㤰㝣〸攲改昳晦戴戳敡㌴㈸ㅡ㡤㕤㝦㑣搰㈷㈰敡っ㘴愵捦㝦㡡㥣扢愹㈱愸愳㙦攴㜳㍡搸㠵㝤晥ぢ攰㈳扡ㅦ㤹㍡ㄳ攵㜲〱挸㡤㝣㔴㔸〰㡡ㅣ㐱挱㡡敢搹搰㔴㠱摤㘹昳㜳㤰ㅣ㡤㕤㉢㉣愴攸㘲㄰戵ㅡ搹敦搰收㤸挶ㅣ㠴㘲㥥晢㥦㤸㜸〸㉤㝤㥢㉥〵〲敤㑦㘰㠸戰㍦㤹晡㈱㌴攵摣捦㜵昹㝦㝥ㄳ㜲晦昳㤱㈳㈸㔸㈷扥〰㥡愴晤㌷愳慢ㅦ〰ㄶ摣晥㈳㘸改㐸㤲㉤㐰㍣敤㍦捡捥慡ぢ愱㐸〲户ㄵ㐱㕢㠳愸ㅦ㠱㈵敤扦つ㜲敥愶摥㐶ㅤ㝤敤㝦ㄱ搸㠵敤扦〳㜵敡㝥㘴敡挷㈸㤷ぢ㐰慥晤㕦つぢ挰㉢㡥愰㘰ㅤ晢㔲㘸㤲〰㡣愵挹㉦㠷〶㘰ㅣ挴㝡㌷㤲昱戴㉥㜷搲摦挳捥慡换愰㐸〲㔰㐵搰㥥㈰敡ち戰㈴〰搵挸戹㥢晡㤵㌷〰㤷㠳㕤ㄸ㠰㌸㜵敡㝥㘴敡㑡㤴ぢち挰㌳㘱〱㜸摡ㄱㄴ㉣戳㕦〳㑤ㄲ㠰㝤㘹昲㤳愱〱㤸〰戱㥥㐸搲㐴敢㜲〱㘸戶戳敡㕡㈸㤲〰㑣㈶㘸ち㠸扡ㅥ㉣〹挰㔴攴摣㑤㍤散つ挰㜵㘰ㄷ〶㘰㝦攰㈳扡ㅦ㤹扡〱攵㠲〲戰㈶㉣〰㜷㍢㠲㠲挷〰㙥㠲愶ち散捥ㄹ攰㘶㈴挵㡤ㄶ搸愰攷㠳愸㕢挱晡㙥㘷㠰㠳㔰捣㝢搵慢ㄶㄷ㑢愱挷摤昴〲扡ㄸ搱㐴㠶〸晢㤳愹摢愰㈸攷㝦敥ㄴ㜰㑤㤸晦㔷㍢㠲㠲㠷ㄷ昸㜴㠲㜴㠰㈴㝤扤ㄲ戰攰㔳㠰㐵㑢搳㈴ぢ㐱㍣ㅤ愰摤捥慡扢愰㐸㈲户㤸愰㈵㈰㙡つ㔸搲〱㍡㤰㜳㌷㜵ㄱ敡攸㍢〵摣つ㜶㘱〷㔸㑡㥤扡ㅦ㤹扡〷攵㜲〱挸㥤〲捥ちぢ挰㤹㡥愰攰搹㡡㥦㐰㔳〵㜶愷〳摣㠷愴戸戱㤲㙥ㅣ㑢㌷搶㠲昵摤㍡挰㜱㈸收敤〰㡤攲㘲〹昴戸㥢㍥㠱㉥㐶㌴㤱㈱挲晥㘴敡〱㈸捡昹㥦敢〰㉢挳晣㕦攱〸ち㥥〸㜹〸㥡㉡戰㍢晥昳㠹㄰昱晦㉣㕡㜶㌶㠸㕡〷ㄶ晤㍦㙥攴摤搳摥㍣昶搴〹㐸㘲敢㘷搸愷ㅦ㠱㕣扣㔲〲戵㠹㕥㙤扢摣㡦戰扦㠲敡㔱愸〹㜲戹㍤捣攵㐵㡥愰攰搹㤵挷愱愹〲扢攳昲ㄳ㐸㡡换㤷搱攵换改昲㝡戰扥㕢㤳㕦㠱㘲㥥慢㝥扤戸て㕥摦愶慦㐲づ㉤㑥㘰㠸戰㍦㤹㝡ㄲ㥡㠲摣㍦㌴捣晤㐳ㅣ㠱晦㠹㥢㤲愷愱愹摦㠷ぢ㌸㍥㡦捣散㑥愴愶㈶㤲㜸攱㘰戰昳扡㐱㔹㜳㜷攷㔲㍣㤷㤱㌱昹昰㐸㌳ㅥ㜴挱㙡摥戲昶㤴㤵㈹㈳愳〵慦㔳㤴昰戱ㄳ㐳ㄶ㉡㜰搳㌲㘸㔰㔱㘹改㤰戲愰扡㘶戸扡㉡㥤㤵㉣敦敢ㅡ㌳ち昴晦攳挰〶改㜶㤱挸㄰搸愶㙦㘳っ㙦〷㔱捦㈰㑢㝦㝣㠰㍢〸戸㤳㠰攷㍤㠰㝤搰ㅤ㈳㤱㔱搴㜰ㄷ〱㜷ㄳ昰㕢て〰㐹〰愴㡡㌵〴摣㐳挰敦㠲〱昷ㄲ昰ㄳ〲㕥昶〰㕡㜲㔵摣㐷挰晤㈰愵㙦〳昰ㅤㄶ昸愴晥昴挱敤搶㜲㉥㡡っ㑢攷扤㙥㔰㥥㥥摣㍤扢扢㘷㜲㝢㜶㘹㐷㘲攵㠸戴㤳㔸戰挸敡挲㍡㙥〶㡦㐱昹㜸摤㑢㤷㕡㈹㥤㙥改敥捤㈴慤ㄹ㤳晦㉢㥥㡦㐲㍣㡡昰㘸㠳挲㐳㔲㜸挶㐱㙤摡㠳㔲㐵㈸㠹搶㤲愷愵摥㠱挲〱慤㝡㥡〰づ捦㐵㜴㝥㝢㑦㠷㌵㈴㉤换㤷㤲㉥㑢㈳㡡㜸愸㉣㌵㌸㍤㝦ㄱㅥ摣㤸㕣㥥㥥㤶㘹㑦㜵戴㜷㔹㙣㡣㤱㌶㜴愶戵㄰て㤰捤敤捥戶昳搹晥昲昴晣㑣愲㉢换㐳愳㉢戹㜲昳扣㥣ㅣち愵改㐹敤㕤㔹㔴㈳㉦㡤㌰㍤㍣摤戲愸㝢㌹晡㝣㙦㘷搷戴挴搲散㝦㐵慢愰敢㍡㥢㌴㡤㉡㔶挵挵慡慣戸㙣㔳摢挷㔸㡢捥㍦〲捦敦敦㌱扢扢〲晤戴㈷搳摥搶换㠰㐹㉤㌵愰㈵㈴搲㠶㐵愵㝦㐳捡扦慡收㔹戸昶慤㐷搳搶扣搷㈷〲ㅦ㜲敢㝢敦㙢㝢挰昵〳㌰㘷攸㠳㈰晢㑦㍢㘸㐶敥㐹㡤晦攸㈵慡㔲慥晡づ㜸㘱㝣ぢ㠰㠷搹㕤㠸㡢攵散㔱㌸㌲搱ㄳ㤸昳㜷换㐸㕡㌰散愱挳㜲挹愹㜸㑡㙥㘸㝡㘶愲捤敡挰挳㝤㥤㠹㥥㘱㜶㠶㙢昳㥤㠹㡥慣㈳挳改戵㌳挱㉥挷㐷㐱㕡㤲㠹づ慢㉣摤搴摢搳㍤慢扤㑢愷㐱愴㕦㍡慣挴ち戰ㄲ㉢㠴㌵㌴㍤㡦㡦㡡搸㘷㜰攸敡㕥㤸挸戴昷㉣敡㙣㑦㤶㌱挳挷㌹晥㉢晡㉡捥ㅦ㈵〸愶扢戹攷ㄲ晦㠲戴晤㍣ㅣ㥡扢ちて㔰㌰㜴㙣㝥昴攸㘲㘵攰㥦摡挴㈷〹㜰收㤱㉢戸㝥ㄸ摡㜸㌳㉦愷㈲戱攵㈳㔹搹㐳昲愳ㄳ攵㑡㠰㠱戲㝡㡦〰散晡ㄱ㐰㤹㤰㥤㡦〳戸㔷㉥扡攲㕣㜷搶〱愳ㅦ㈵昰晤㘰挰㘳〴㍣づ㔲晡〱〰㝥㠷昳搷搶戱〲慦〱㉡攱㜳㘶㈵㝣愲戱っ㑦㠵挹㔳㤷愵搲挲㐳㍣㡦㌰ㅡ昶搳㡢㘵敥换㐹㐶ぢ扡㡥㤵㡡搸㈷㉤㍥㤵㠹搳㙤㔱㜱㜱〹攲㘷昸㥦㑦㉡愸ㄶ捡㍡㕢㉣㔹晦㔷㍢挰〴攳〹㔸扣㌵㝢㈰昴户收㍦㜲扥㔷㝣㉦〹㈷㤶㐵扦〵㔴㌶っ㤴搶愳㐴㔱㐴㝤っ敡挶㈹㐶㡥㝤㝤㝥㤲㘱㜸ち㐴㝤攵〱㈰改〲㥥㈶攰ㄹ〲扥づ〶㍣㑢挰㜳〴戰㔶户㡡愳攰愴㌳㐶㜸㥥㠰ㄷ〸ㄸ〲㈶㉦攲㥥㑢㡥㉡〷㡦㤷㥤㈲攳㐵㐰〶㝡㥡㔳㕣㐵收愹㑥晦㡣㡡㠷㈳挷㌳㐸㕦㡦晡〵戸ㅢ敦㔱㕣㜶挶慦㐸晦㤲㑡㔸㥣㍢搷㥥㕤㌷挸㜰㈲昵㉢㘰昴〶〲㐷〴〳㕥㈲攰搷〴㜰愹㥡扤捡昸つ㜲摢㠴戴㔶戴㌱戰戹㝥㠷㈲㘸㉥慥㕥扢㐶㡣挹ㄹ昱㝢㐸昵ㅦ㐰搴㘸て〰㜲搷捡㤷〹昸㈳〱㕣㜶㜶㌵㜸〰慦㄰昰㉡〱㕣㌸㜶〱㕣㡥㜵㥡敢㌵〲晥㐴〰搷㜱晤捤ㄵ〳捦㙥慥㍦〳㌲攰收愲㝥㘹慥搷愹㤸敢扥㜹捤昵㈶戸ㅢ㙦㉥慥て攳㔷愴晦㐲㈵㐸挸捥㐵㘲搷㡤㤲㕣㈰摥〲㐶晦㤵㐰㉥㈰〷〰摥㈶攰㝦〸攰㥡戲㌴搷㍢挸㠵ㅤ㕣㌵㠱慤昵㉥㑡愰戵戸捡散㔶攱㌹戸晥捥㉡摥㘳ㄵ㕣ㄱ昶㠷㤲换挰㜶㈸晦〱挸㠰㐳挹㠵㘳〹攵晢㔴㝣〰㜲㜹愱晣㄰摣㡤㠷㜲ㄶ㡡攱㔷愴㍦愲ㄲ㌷㤴㕣㙥㜶摤㈰搳改昹晦〴㐶㝦㑣攰㥣㘰挰㈷〴㝣㑡〰㔷愷㈵㤴晦㡢㕣㘸捦㡦〶挶昲㜳ㄴ㐱㉣攷㝢敡攰扤愳㘳挴ㄷ慣攳㑢搶挱挵㘵㝦㉣㕢挱戳㘳昹㉦㐰〶ㅣ换愳㔱㑣㘲昹ㄵㄵ㈷㤰换㡢攵㌷攰㙥㍣㤶㕣戴挶慦㐸晦㥢㑡㤰㤰㥤㉢搷〱戱晣ㄶㄸ捤㌷㍥ㄴ㔷戵〳〰ち㌲㕤㑣〰ㄷ扡㈵㤶戸晦ぢ敤㤶昵㠱愱㤴搷戲㈳㡡㑢摦㙥ㄵ㘳㜲愱㌴㔸挵㘰㔶㤱〵挰ㅦ㑡慥㑤摢愱㉣〳㘴挰愱攴㙡戶㠴㤲慦昹㉢㉥㙢攷㠵㜲〸戸ㅢて㈵㤷扦昱挳摢晦㔴攲㠶㤲㙢攰慥ㅢ㘴㍡㍤愲ㅣㄸ㍤㡣㐰慥㡦〷〰㠶ㄳ㘰ㄲ挰㈵㜳〹攵㘶挸㠵㜶换摡挰㔸㡥㐰ㄱ㜴换㔵㥥㍡㍣戱ㅣ挹㍡戶㘰ㅤ㕣昱昶挷昲ㅣ昰散㔸㙥〹挸㠰㘳挹㠵㜱㠹攵㈸㉡㕥㡤㕣㕥㉣户〶㜷攳戱㍣て挵昰挳㌷㄰愸挴㡤㈵㤷搳〳㐲戵㉤㌰㝡㍢〲戹搴ㅥ〰搸㥥㠰ㅤ〸攰敡扢挴㜲㐷攴挲捥㤶つ㠱愱ㅣ㡤ㄲ〸㈵搷攳摤㉡㍣愱ㅣ挳㉡㜶㘲ㄵ搷〰攰て攵㜵攰搹愱慣〴㘴挰愱攴ㄲ扢㠴㜲㘷㉡收㕡㝢㕥㈸挷㠲扢昱㔰㜲㑤ㅥ扦㈲扤㉢㤵戸愱攴挲扣敢㐶〹ㅤ戳㐷㔴攳㠰搱扢ㄱ挸㐵晢〰挰㜸〲㜶㈷㠰敢昸ㄲ捡㍤㤰ぢぢ㘵㉣㌰㤴㝢愲〴㐲挹㤵㝤户ち摥〴㍡㌶㔴戳㡡㈸慢攰㉡扣㍦㤴㕣㝡户㐳㔹〳挸㠰㐳挹挵㝡〹㘵㡣㡡戹㙡㥦ㄷ捡㕡㜰㌷ㅥ㑡慥敥攳㔷愴敢愸〴〹搹戹挴敦扡㐱㠶攳㐶㍤㌰扡㠱㐰㉥晦〷〰ㅡ〹搸㡢〰㍥ㄱ㈰愱摣ㅢ戹搰㈳扣㉥㌰㤶晢愲〸㘲挹㠷〴摣㍡㍣摤㜲㍦搶㌱㠱㜵晣捣〳㐰〹搷捡㠹〴㌴ㄱ挰搵㝤㔷㠳〷㌰㠹㠰㘶〲㝥攵〱㜸㘶搱㈶ㄳ㌰㠵〰㉥㤲〷㘸㤸㑡挰㌴〲㕥ぢ〶㑣㈷㘰〶〱慦㝢〰摢㈱敤㡣敡昶㈷攰〰〲摥〳搳摦㈳戸㌰㙤昷㠸㤹㠰っ戸㐷㜰㈹㕢㝡挴㉣㉡晥㄰戹扣ㅥ㌱〷摣㡤昷〸慥㝤攳㔷愴攷㔲〹ㄲ戲㜳〱摣つ〴ㄹ㑥㡦㌸㄰ㄸ㍤㡦挰㑦㠲〱㉤〴捣㈷攰㔳〰愴㐷ㅣ㠴㕣㘸㡦〸㍥扡ㄶ愰〸㝡〴㤷搰㕤㈳戶挹ㄹ㜱〸敢㌸㤴㜵㜰㝤摢〵㐰敥㕡㜹ㄸ〱㠷ㄳ挰戵敦〰挰ㄱ〴ㅣ㐹〰攳攳〲づ㐳㜵㑥㜳ㅤ㐵㐰㉢〱㕣㔲昶㌷搷〸昰散收㍡ㅡ㤰〱㌷搷㐸ㄴ㤳收㑡㔰昱ㄶ挸攵㌵㔷ㄲ摣㡤㌷搷㈸ㄴ㠳㥤㜸㌴㡦㑡㤰㤰㥤敢搵慥ㅢ㘴㌸捤㘵〱愳搳〴㙥ㅤっ㔸㐸挰㈲〲戶〱㐰㥡慢ㅤ戹搰收ちㅥ敥㉣㐱ㄱ㌴ㄷ㔷扣㕤㈳㍣捤搵挱㍡㍡㔹挷㔸〰晣戱ㅣ〷㥥ㅤ换㉥㐰〶ㅣ换摤㔰㑣㘲搹㑤挵攳㤱换㡢攵㌱攰㙥㍣㤶㝢愰㤸挴㌲㐳㈵㙥㉣戹昴敤扡攱㠹㘵ㄶㄸ摤㐳㈰㤷挵〳〰扤〴㉣㈳愰ㅡ〰㠹攵㜲攴㐲㘳ㄹ㝣㡤㕥㠹㈲㠸㘵摣㔳㐷㘵慥㐱㡦㘵ㅤ挷戱㡥㝤〱昰挷㤲慢摢㜶㉣㡦〷㘴挰戱攴㝡戸挴昲〴㉡收挲㜸㕥㉣㑦〴㜷攳戱攴〲扡挴㜲ㄵ㤵戸戱攴㉡㝡㐰愸㑥〲㐶㥦㑣攰㤴㘰挰㈹〴㥣㑡〰ㄷ摤㈵㤶愷㈱ㄷ㜶㡤づ扥㤵㍦〳㈵㄰捡晤㍤㔵㡣挹㠵昲㑣㔶㜱ㄶ慢㘸昱〰㈰㜷て㥥戳〹㌸㠷㠰昹挱㠰㜳〹㔸㑤挰〲て㠰户㐲捥㔹攴㠷〴㥣㐷〰㔷愵晤慤㘵㠱㘷户搶昹㠰っ戸戵戸㜸㉤慤㜵〱ㄵ㉦㐴㉥慦戵㉥〲㜷攳慤搵㡥㘲搲㕡㍦愲ㄲ昸㉣晢㘲㜰〳㕡敢挷挰攸㡢〹㕣ㄲっ戸㠴㠰㑢〹攰ち戹戴搶㘵挸㠵昶晣敡挰㘱挰ㄵ㈸㠲收㕡敡愹㘳㑣慥㌵慥㘴ㅤ㔷戱㡥㤵ㅥ〰攴㙥㜳㕤㑤挰㌵〴ㅣㅢっ戸㤶㠰敢〸㌸挱〳㘸换㌵搷昵〴摣㐰挰㔹ㅥ㠰愷㡡ㅢ〹戸㠹㠰戳㠳〱㌷ㄳ㜰ぢ〱慢㍤㠰㑣慥㡡㕢〹戸㡤㠰换㍣〰㑦ㄵ户ㄳ㜰〷〱㤷〷〳敥㈴攰㉥〲慥昲〰づ捦㔵㜱㌷〱㙢㐰捣摢〰攰㘶摥敥㈶敥㜰ㄳ㕣㔳ㄴ搱㕤㐸っ㐶捡戸〷㈵捡㕢敤㔹㔲㝢摡摣戸㤷㑡㥡㈷戵收㉤摣ㄹ㍦〱㜷ㄸ戸㥥㤵っ攳㍥昰㠶戴㘲敥ㅥ昳戲㕣つ㌰敥〷㘳㌳㠰昲扦ㄴ㘶慣〵扢ㅣ㙣挰㥡㔲愹っ㍥㜸㘴㍣〰搶㔰㘱攱搵愲㜹㜸昵搳攴㜲㈶㑤㡡㤴㘱㝥扡〲㠹戲㌲㄰㍣慣ち愴昱㌰㐸攳搸挳㌷晥㌲昰㤱戱慡ち扣㠶摥摥搹㝥㙣㠲㡢㌵㘳㐷㌷挷敢攴昳㕤㈶搷㐴戹㤹昷戸〹㉥㠲ち㠷ぢ愱㤲戸て〹㠹换㍡㥡㥣ㅦ㤷㐷挱㉡㡣换㘳攰晡攳昲㌸㜸㜹㜱㜹〲㡣㠰戸晣ㄴ㙣㕦㕣搶㠳㤵ㅦ㤷晢ㅤ㤳㈴㉥扢挰捡戲㌲ㅥ戵晡㈹㈰㡤愷㐱㌶㌱㉥㤳㘲㌱昹㤲㤸攲挲㤲㘸㝣ㄶ捡㤸攰㕥晡㌰戸晥改昹㠲昵㠸ㄲ㈰㈳㘹慥㑣戴昴慣散挰㙡㄰㤳昲ㄵ〲㥢㠹㌵㜵㕢㡣戵挲敥っ㍥㜰㔸攲㝦㜹戱慦散㕦愱㙡挸㐸摦㡢愱㔲㡣㤲〷㘱㑤㘹攳搷㠵㉦㍦昶㤵愷搱戹ㄷ搵㔸㠶㥢昱㍣㝣ㅡ㌹慢㍤㤹改捥㜶愷㝢㉡㕡戰搲㔹挱ㄷ㙤搳㜸戶愷愹戴ㅥㅡ〳敢愴㘳㈵㕤晣慥摤㌲扥晢ㄶ㔹搲搵扤扣㑢慣㈹捤昲㍢ㅤㄲ慦挱㠳㔹㑤㠴昵㜰摢〹㠱㌳ㅦ㠱愱㕣愵搵㉦愲攲昲攱㈶ㄷ㐴〸㌶㝥㠶晣捥捤㤳㥡攷戵挶㘳改㠶㜴捡㙡㑢搵㈴㘳昱㐴㘳㕤愲愶挶㡡㈵㙡攳㡤戵㙤㠹㠴ㄵ慤㌱㘵晤㠴㍡㝥㡥㌲收㘳㡥〶晤ぢ收戸㜴㈲㤵㔳㔶捡㐵㠶㠱㉥㘶搰㈵昷㥢ㄶ㈵㠳〷ㄷ㝣愲慦㘰ㄱ㠴㐷戴扣搳㘸ㄸ㕣〳㈹㡤㈲㔸晥㑦㥤〴ㄷ捡㙦ぢㄶ㤶愷ㄶ㌶挰㘴晤ㄲ㐸挴攴晡〷ㄲ㐵挶慦㐱晤㠷捦㙦挰ぢ㌸㕡㝥ぢ㜶晥愱挱〵ㄴ㙡戱扦慡昶㝢㈴攵搳㙡㈶ㄷ㑦戸㤹捦戸〹慥㤶〸㠷㉢㈶㤲攰昲㠸ㅣ改㉦愳㤸敦㐸晦㈳㔸〵㐷扡愶愹挶慢㈰摥㐳㕢搳㔸攳㑦㈰昹〷戲愶戵收ぢ㑥㈵㜲散㜲㠶摡㌹愷扤挱㐲㙦㠲㙣攲戱摢ㅣ㙢㤴て扦愹㥦愱〲改づ㙦㐱ㄹㄳ戲晦〲㕣ㅥ扦㙡㍢㌴ㄹ㡦ㅡ㝡慣㜹㈸戰搷慢㙤挰㘱捦捦敦戹㕣㡣㘱ㅦ搱敦〰㔷㍥挸攴挲ぢ戵ㄹ㝦㐳摥敥戹㔶愲㉥搹㤸慡慢㡥挷ㅡㅡ攲㜱昴搶〶㉢搵㤸㙡慣㑢搵㌶搴搷㈵㙢㙢捣つ㑥ㄹ晤㉥捡㤸㕣㤹ㄱ攳晥捥㥣㉣搱㔰㍦㘵㡡敢㉤散扤㙡㈴っ㘱捦㤲ㅥ昲㍥㐴晡〳㤰㠸挹㈵ㄷ㈴㡡㡣て㐱晤㍤攴㈳昰〲㝡挸㍦挱捥敦㈱㝦㜰戴搸㕦戳晢〴㜲昹愴㥤挹昵ㅡ㙥收ㅦ摤挴㉢㙥㠲㡢㌴㈲攲㡡っ㝢㠸收㌵搲昸っ愴愰㑦ㄸ㥦㠳敢㌳㑥昳慡㘸㝣〹㔲㘸愱收㤵搰昸ち㈴摦捣㍦㌹㔵㐹㍦㤹㠸㍡㥤㜳晣㌷㠴晦ㅢ㘴ㄳ晢挹愴摡㙡摤〴㜵㑡搶㝦攸ぢ㥢㔸晡〸戹㙦愲㕡改㈷摦㝥ㄵ搴㑦扥〱户戰㥦㜰ㄵ㐸捥㜰㜸晤㥦㘷㌸慥昸㐸㍦㈹㐵摥敥㈷㡤挹㘸㌴摡搶ㄶ慢㑤㕢㜵昱ㅡ㉢搹㤸慣㡥㈷摡ㅡ㘲㠹戶敡㜴扣㌱㤱㌰㘵㠱㠸收ㄸ㈸㘳扥敤㘸戰捦㜰戲㌶攴捡搴扢㤰㐹㍦昹ㅣ挶昴昵㤳〸㡡改㈱㈰ㄱ昳敦〰㈰㐰㔸〲〴㤵愳搱㍥昴摥㜳昹搳㈸㌴㔹㘰㍡㔲敡㝤户戲捤挱敡㡢〴㤷㙦㈴ㄲ敦〷㐶攲扤挰㐸㝣㠴㐲㔰㠲㑦攰㠲攲㠸攱㠲㡤㐴㘲ㄴ昲㜶㈴敡摢ㅡㄳ㙤㜱慢㈱㕡摢㘸挵㙢㘲愹㐴㜵愲㍡㕥㔷㥤㡣㐷慢慤㔸戲㉥㙤捡晡づ㜵㙣㠵㌲㈶㔷㜴愸㐱换ㄱ昳愹㥢愳㑣㝤㡥㥣㐴攲㙤㙦㈴戶㠳㐸㙦てㄲ㌱戹㔴㈳㤱攰ㄱ愳㜹㠸㘸ㅥ㄰收㤷㉥㝦㌶㌵㡦㘱〱扥改愸㘴昱㠵慣㑡慡㈷㠷晢㌷㐰㑢㈴㕥つ㡣挴ㅦ〳㈳挱㈵ㄸ㈸㈹搲扢㠲㈲ㄲ㕣㙥㤱㐸㡣㐳摥㡥㐴㑤㘳㉡㥤㐸搶㌵㌴攰㡣ㄱ慦㑥㕢㠹㔴愲㉤摡ㄸ㙢㑣搷愴敢愲㠹㠶愴㐹摢挵昷摤㔰挶㔴㙥㑥㈲㔱散收㈸㔳愵挸㐹㈴㝥攳㡤㐴ㄵ㐴㝡㑦㤰㠸㘹〰㠰ㅦ摥昷〰昵㐴㘲戰换㍦㠸挲㌸ぢ昰㤵㐷愵挱㤷慡敢愸㥥ㅣ敥㐳挰㤵㐸扣㄰ㄸ㠹攷〲㈳㌱ㄴ㠵愰〴搳愳愰㠸㐴戹愳摡搸ㅢ㜹愷㑦愴ㅢ㙡ㄳ愹挶㐶换㡡搷挶㉤慢㈶㠱㥥搱㔸搳㔸摢㤰㙣慣㙦愸慥㘹㌳㠷戹收散㠳㌲收㜰㌷㈷㤱㌰摤ㅣ㘵㙡〴㜲ㄲ㠹昵摥㐸㑣㠴㐸㌷㠱㐴捣㤱〰攰㔷㄰㠹㉤㕣㍥㕦㥤搴㔳㔹㠰敦㍥慡㔱攰㑢㈴愶㔳㍤㌹摣户〶㔷㈲昱㘰㘰㈴搶〶㐶㠲敢ㅦ㔰㔲愴㘷㠲㈲ㄲ摢㍡慡㡤㔹挸摢㤱㐸㕡搱晡㜸㌵㉥㉡ㄶづ㤲㘴㕤㘳㘳㌲挹ㄳ㐶㙤㜵㕢㌴㔶ㄳ㡤户㤹摢戹收捣㐶ㄹ㜳㝢㌷㈷㤱搸挱捤㔱愶㐶㈳㈷㤱㔸攳㡤挴㍣㠸㜴ぢ㐸挴ㅣ〳〰㝥〵㤱搸挹攵㈷㈹㍣㠴〵㔲昴㜹㘷昰㈵ㄲ㠷㠱搵ㄷ㠹戱攰㑡㈴㙥ち㡣挴つ㠱㤱搸ㄵ㠵攴㡣㜹ㄴ㔴攱㡣㌹捥㔱㙤戴㈲㙦㐷㈲ㅡ慤慤慦㐱晢挷ㅡ攲搵昱㜴㕤㘳㐳㝤㘳㌴㤵㡡挶㔲戵昱㔸戴戱㍥㙤敥收㥡㜳㌴捡㤸攳摤㥣㡣〹㜷㜷㜳㤴愹㍤㤱㤳㐸㕣攵㡤㐴ち㈲㙤㠱㐴捣㙡〰昰㉢㌸㘳㐶㕤㍥㕦愶搴㡢㔹㘰〹㈳ㄱ〳㕦㈲搱㐱昵攴㜰慦〵㔷㈲㜱㔱㘰㈴㉥〸㡣㐴ㅤち㐱㐹㤱㕥ち㡡㍥㔱敦愸㌶㡥㐱摥㡥㐴㙤っ㠱㐸愶摢愲愹戴ㄵ㑦挷摢ㅡ慤㌴〲㄰㡤㈵ㅡ㘲㔶㉡㤵㡣㥡つ慥㌹ㄹ㤴㌱ㅢ摤㥣昴〹㔹㤳愰㝥捡搴扥㤰㐹㈴捥昱㐶㘲ㄹ㐴㝡㌹㐸挴摣て〰晣ち晡挴〴㤷捦户㉡昵昱㉣㤰㐱捡㥣㐸㌰ㄳ㑤㙥㘲㤲㥢㘸㜶ㄳ㤳㤱㤰㜱攵て㔰捣㌷慥㍣ㄱ慣挲㌱挴㉡㜰㝤㘳〸攳㈴昰扣挳㑣攳㘴㌰ち挷ㄳ挶㈹㘰攷て㍣㡤㔳挱捡ㅦ㕤㑣㜱㑣㤲搱挵㜲搸敦㡣㐲㑦〷搲㌸〳㘴ㄳ㐷ㄷ捤昱㝡昹戴愹㌹搵㜵㝥㥡㥢㤸敥㈶㘶戸㠹晤㤱挸㡤愶捥㐶慤㠵㤱㌸〷㕣㝦㈴捥〵㉦㉦ㄲ慢挱㈸㡣㠴㍤戲㍡て戲㝣摦て㜰慡ㄵ摦昹㡥愴攳晢〵㐰ㅡㄷ㠲㙣慡敦戱㍡昹ㄸ慢㥡㠵ち攴攸昸ㄱ㤴昵ㅤㅤ㜳挰㤵愳㘳㐹攰搱搱ㅥ㜸㜴捣㐵㈱㈸挱㥣ㅡ㈸㡥㡥〳ㅤ搵挶㘵挸摢㐷㐷㐳扤㔵摤搶㤸㡡愶ㄲ改㘴扣愶㉥㤹㐸㕡戱摡ㄸ㠶攰戵つ㡤㌱慢㈶㘵捥㜳捤戹ㅣ㘵捣ㄶ㌷㈷㐷挷㝣㌷㐷㤹㕡㠰㥣ㅣㅤ㐹敦搱㜱㌵㐴晡ㅡ㤰㠸㜹〸〰昸ㄵㅣㅤ㠷扡晣㔳㈹扣㤱〵㑥㐳捡攴昲ぢ㌷昳㜰㌷㜱㠴㥢㌸搲㑤ㅣ㠵㠴昴〲摥㜵ㄹ户愰㙣㘱㉦戸ㄵ㕣㕦㉦搰扣敤㌲㙥㠷㈰愰攵晦㐴搹㥤㤰攵户㝣慢㔳㤵戴㍣摦㤴㜴㕡晥㙥㈰㡤㌵㈰㥢摣昲㜱昹戶慤㑡愰〲㘹昹㝢愱慣慦攵㤳攰㑡换捦昶戴扣㜱ㅦ㈰愱搳㄰㙡㘶㘰㜷㐸㐱ㄳ㡡ㄵ改戵愰攸づ㤶㔳㥦昱〰昲㜶㜷戰ㅡ摡㙡愲㠹扡晡〶慢㍡ㄱ㐷慡慤慥㍥㙡愵ㄲつ㔱っ㈷㔲㡤搵〹㌳敤摡昸㈰捡㤸ぢ摤摣㐳捣㉤㜲㜳㤴愹㈵挸㐹㜷㤸敡敤づ敢㈰搲㡦㠲㐴捣づ〰昰㉢㌲ㅥ㐳搶搷㍥挶攳攰ㄵ㌶㡤昱〴搸昹慤搲改㘸戱㍦攳扢ㅥ㜲昹㤶慦敡〶㕦㠲昹ㄴ㔸㝤挱㍣〶㕣〹收㍥㥥㘰收㙥㘴昷ち㡣㕢〶㠵愰〴㑦㐷㠲㈲㙥㔹㐷戵昱㍣昲㜶摣ㅡ敢ㅢ㤳戵つ搵㈹晥㐱㠹戸ㄵ㡤攱㈲㘳㈵慡慤㜸㕢ㄲ㝦㘴愲戶慤搶散㜱捤㜹〱㘵捣㕥㌷㈷㠷搱㌲㌷㐷㤹㕡㠹㥣挴㉤敥㡤摢㉦㈰搲扦〴㠹㤸㕣扢挱慦攰㌰㍡捥攵昳㉤㑥晤ㅢㄶ攰㙢㤸敡〴昰㈵ㄲ扦愳㝡㜲戸㥦〸慥㐴㘲㌷㑦㈴㡣㍦〰ㄲ摥慤㜶つっ捦㉡㘸㐲㌱㍣慥〸㡡昰㥣攴搴㘷扣㠲扣ㅤ㥥敡㥡㥡敡敡㘴㍡㔹ㅦ㙢㑢㘲㝣㤶㙥㘸慣㡦愷摢慣㤸㠵扢㤸ㄴ㠶㈵收挹慥㡤慦愲㡣㜹㡡㥢㝢㡤戹㔳摤ㅣ㘵敡っ攴㈴㍣㘳扣攱㜹ㅤ㈲晤〶㐸挴㍣ㄳ〰晣㌰ㅤ㠲慣扦㕢晤〵扣㠰㙥昵ㄶ搸昹摤敡㉣㐷㡢晤㘵攵户㈱搷搷㐲愹㜹㌶㔵㌳㜱㡥㥢㌸搷㑤慣㜶ㄳ㕣慥改㍢㈷改㍦㈲㘷摦㑢昲㥣㘳摦㔰昲っ㘳摦㔵㥥攷㘰攵愴㜲ㄳㄴ㍢㈷㤵て㔱愳昱ㄱ挸愶㥥㔴攲㔱昹㠶戳扡〰ㄵ㐸敢㝦っ㘵㝤慤㝦ㄱ戸搲晡攵㥥搶捦ㅤ〷㐳〲ㅢ晡㐷㈸〴㈵㐵晡㌳㔰㌴昴㡦ㅤ搵挶攷挸摢つ㥤㙡㐰㜳挶搳ㄶ㡥㠴㔴扣慤㍥㥤愸慥㡤愶攲搱㜸㕤㕢㜵㜵㜵㕤㜵捡扣搸㌵攷ぢ㤴㌱㉦㜱㜳㜲ㅣ㕣敡收㈸㔳㔷㈰㈷つ㕤敡㙤攸慦㈱搲摦㠰㐴㑣慥攴攰㔷㜰ㅣ㕣攵昲昹㉥愷㉥㉥〵攱换㤸收搵〴㌳㜱㡤㥢戸搶㑤㕣攷㈶慥㐷㘲愰㑤㜷㠳㠳㤵愶晢〹ㄴ㍢㑤㌷ㄴ㌵ㅡ攵㈰㥢摡㜴㤸㘳戹㡦㜶摥攸㕡㜵㤳㥢戸搹㑤摣攲㈶㙥㐵㈲㘷㌰慦㝦㥡㤷㍢戹扥㘹㕥摦戴昴㌵㕥捤捣摢ㅣ慣ㄸ捣昷ㅣㅤ㠳㐷搱攰慤晥〳㠳㘳㌵昲攵㙣昳㜶搷慡㍢摣挴㥤㙥攲㉥㌷挱㘵愵㥣挱晤ㅦㅣ㙢ㅣ慣ㄸ捣户ㄴㅤ㠳挷搰攰㥤晥ㄳ㠳ㅢ攴ぢ摤敡㈱㔴㔰〹扤晥㡦㥦扥晣慦㤰㑦〷晣挱ㄱㄴ㝣〰昶愹㄰㑤扦〹搳昴㙢㐷攰晦㡣慡昹㉣㌴挹捤摤㥥㜰戰㝣㜸改㡢挸敦ㅤ晥愹㐹捦昲搹㜸晦㠷扣愷攰挳摣㉢㌱㜳㔲㌴〸敦㈱摡慦㌸㤴ㄴ敦戵㘹扡㌸㜹捦搷㠶戸㤷㙥㠰昱晦㠱ㅥ㥥㠶㜲㑢㉢搴戸㈳㜶ㅤ㠵挳愵㍦㠷扢搵㐱㈶晡晦㤸㡣昷㑦昸ㄸ㈸扥㐵攷㡣㉣搶晤昰愷愰收㜷㌷昵晤ㄹ愱捤㘴つㄲ晣昱敥㘷挰㜷捥㜱㥡摡戲㜸攵慣㠷换㠵㔲㙣㑥愶慦ㅣ扥㜵㙤慦㈳㡥攷㐷挳户挸攵㍣慦㠸㙣㥢攳捥攸捡攲换改㔶捡搵㤸挵㌳㐵㈵昸㔲㝤攰慢㔰捥㥦ぢ攲㍢㈱搴㠶㙦愷捦㐸㌱〰摢〶扣晢㌹愹扤㐷摥摡摡づ㜲愵㝦㠶攰ㄸ㌱㠶㘹摦捡㐹㤵㡤愵㍦㐷㍢っ戸㡡晣愸戳㐲㜶㡤㠸慥㠵㍥昵ぢ㘸愶㌶戲㠶㙦㐰〶㈷㡣扣慦戴㈰敢㝥搵慥㘸㈲㌲搸捡㈶づ㝦挹㐵ㅥ愹㐶㕦搸㔴晡挶㠹搷晣昳昶扤㜷扥㙡捤户捥晦㈷㕥㝥ㄹ户摢㈶愸摦〳㤹㍢搴㍥㐷㜱晢挳㌴捦㌹挷㐱挱㐷ㅡ㥦㜵〴〵ㅦ㘹㝣㈳㑦搳㠶㍥㑤㑦㠶㘹㕡敦〸晣摦㍢㌴摦㜲慣搷ㄳ㜹愸つ㔲敦㈰捦挳㑤㍤㠱ㄲ散攳搲㉤㈷㌱㍥敦㠲捤慥愹昴摦㐰㡤挹攰ㄹ㙣㠳㥡戸㕡〷愰ㅢ扡㠸㥥㑡㌴㉦㘷㉥㙢昸晢挸っ㉣㥡㕣愸㄰㘴㔸㌴攷㍤戴挳㘹敦ㅤ昸昲〴昵〹㤰㐱搱㝣挰㜱戵㈰㥡㙢ㅤ㐱挱㈷て扦挹搳㤴㡢收扤㘱㥡敥㜱〴晥敦〶㥡㌴㕤㑥㕣〷㌲㥡挳昹挷㤷散㘸摥㡤ㄲ㝤搱㙣㘱㝣㌸㑢㙦㐷㤳㜳晣挶㐱攰㐹㡦慥㔷户〳敢㐶づ㕦㝢㠳㘰㜸〴㄰晣〶搰ㅢ㌹㠱㉦挸戰昸㐱ぢ戶つㄳㄴ愷敦㉢㤱戴㑦晣戹摥㜸㔳㤸搷㌷㍡〲晦挷〲捤捤㥤㍡昵㤱昴㝡㤰摡ㄲ㜹改㐳搷㝢扤㙥愵搷㕢㐱㘴㝢㍤ち㈹㈳〱㥥昴愱㘸㥤扡㍡捦敤㈴摤摥捥㔱捣㜳㥢㘷ぢ㌸〸㌹㕢㡦㕦㤱ㄱ收昶㥢挷昲㔳〵㉦㑥㔰㥣慢慦〴搲敦昶㘵㘱㙥㕦敡〸晣㥦〸㌴㉢㥤㍡㜵扢敤昶慥挸㡢摢ㄷ㝢摤㕥㐲户㜷㠳挸㜶㥢㤳昷㐶㘷㥦摢㌵敡挲㍣户扢改㜶㤵愳㜸攳㙥㜳㙡ㅥ扦㡤戹晤捡〴挵㠹昹捡〰户㔷㠷戹㝤慥㈳昰㝦ㄸ搰慣㜳敡搴扤戶摢㝢㈱㉦㙥㥦敤㜵㝢㌹摤摥〷㈲摢㙤捥搴ㅢ㉢㕤户㙢慡搵改㜹㙥ㅦ㐷户㈷㍡㡡㌷敥㜶㤳㡢っ㙢敤㈳捥㝢昲㝦㜷㍤攲昵〹㡡戳昰㤵〱㙥㥦ㄴ收昶㉡㐷戰搶昷㈷㥡捣改㑥㥤晡㈴摢敤㤹挸㡢摢㍦昰扡㝤ち摤收攴戹敤㌶愷攵㡤搳㕣户愳㌱㜵㙣㥥摢㘷搰敤㜹㡥攲㡤扢捤㐹㜷晣挲㕢㝢扡昴昲㤷㈶愸㐳〰慢っ㜰扢㌷捣敤ㅥ㐷攰晦〸愰㜹ㄸ㌴挹ㄹ㙤㌵摤ㅥ慥㌸摤㉥㙥㘷扣㙥㥦㐷户㡦㠶挸㜶扢ㄵ㈹攳〲昰攴㡣搶愰扡昲扣扥㠸㕥愷〰挱㙦〰㘷㌴㑥戰ぢ㌲慣戱㘳戲㍤㌵㐱㉤〶慣㌲挰敢昶㌰慦ㄷ㌹〲晦㤷晦捣づ愷㑥㝤ㄹ扤ㅥ愴㌸戵㉥㕥愷扤㕥㕦㐱慦㌳㄰搹㕥㜳扥摤戸ち㍣晢慡ㄸ㔵㙤㜹㙥㕦㐳户㤷㌹㡡㌷摥搸换㕤㘴㤸摢昶户㔷敥㥦愰㡥〷戲㌲挰敤㈳挳摣㍥挲ㄱㄴ㝣敦㡦㤳搷㌹㑤戹ぢ攱㈱㘱㥡ㄶ㌸㠲㠲㉦攷㜱㉡㌸㐸㔳㑢㤸愶㜹㡥挰晦㐱㍡㤳㔳挰昸攱㌹㍣扢㈹㉥㐵㐶㥡㘲㉥㑡昴㕤㔲敦㘵㔳㜰ち搶㙥ち㑥敥ㅡ昷戹㑤ㄱ㙤㔰㌳〱捥㕤㔳搷戲㈹㌸㉢㡢摦〰㝡㈰愷㙥〵搹㝦㔳㍣㍤㐱㜱攲戶㌲愰㈹愶㠵戹㍤搵ㄱㄴ㝣㠶㡥㌳慡㌹㑤戹愶㤸ㄴ愶愹挹ㄱ昸扦攸㘶㜲㈶ㄵ扦㈲晤㔳㍢㠰㥣昹㤴〰㑥㐰㠹扥〰㍥挹〰㍥〸㤱ㅤ挰〷㤰㌲㥥㜶〳㔸㔳愳昶〶㌸ㄷ挰㘷㠹㝥㠸㘸戰㘵扣捣㐹㑤晣〶㄰捤㐷㕤㘴㔸㌴敤昱昲ぢㄳ搴㝡㈰㉢〳愲㔹攷戸㕡㌰挲慢㜵〴晥㡦扡㤹㥣〰挵て㑦㝦搹㌱攰㉣愶挴㈰㠶ㄲ㝤㌱昸㈵扤攲〴愴ㅤ〳㑥㙤ㅡㅢ晡㘲㄰㔳㝢〲散㍡ㅣ搱扦㠶㘴㌸攷㈴昱ㅢ㠰摢㥣戸ㄴ㘴㤸摢攳攴愲昵昳〹㡡搳㤶㤵〱㙥敦ㄶ收昶㌸㐷攰晦㤴㥢挹搹㑥搶愹㕦戶摤收散愴戸㍤搶敢昶㉢㜴㥢ㄳ㡢戶摢㥣戲㌴㕥㜳摤㡥挶搵㑥㜹㙥晦㤹攸搷㠸〶㕢㥡㥥ㄳ㡦昸つ㈰〶㙦戸挸戰ㄸ挸搸晥愱㍦㑦㔰㥣㙤慣っ㠸挱づ㡥慢〵㑤扦扤㈳㈸昸㥡ㅢ㘷ㄱ㜳㥡㜲〷搲搶㘱㥡戶㜲〴晥敦愲㤹㥣㍤挴てて㕢搹搱晣っㄹ㠹收㤶㈸搱搷㠹摥㘳㝣扥㠰挸㡥㈶攷〵㡤昷晢愲㔹慢㌶〷搸つ㕤㐴㝦〸挹昰慦㠱挱㙦〰〱攴慣㥦㈰挳〲搸㜷㔱攰㥣㕦㘵㐰〰换挳摣ㅥ敡〸ち扥㠶挶戹扣㥣愶㕣〰换挲㌴つ㜶〴〵摦ㄵ攳㈴㕢㤰愶㐱㘱㥡㡡ㅤ㐱挱攷扡㌸晢ㄵ愴改摦㕦㠶㑣㕡㝤攳〸晣㕦扥㉡摤ㄳ㥡㌶昶㈱㈶捦ㅦ户ㄹ㡥㤰㤶愶昹㌴敥㤰戴捤收愴㄰㥥挷㙤敦攸㤰㐷㔹㠷攲扢㈹ㄹ晣〵扡㤹昸㍣㄰扥扣㠲扦㠱敢㍣户㡤捦〶昱㡢ㄹ敥昷戱戴攴攴〱敦昴㥣っ㍥㤸㌵㌸㍤㈳㡢愷挳㔳㘵昸㐳㘷㍤㍤昸㥢换晦つㅦ㔵挱挳挵㈵㍣挶㌱㝤㈶㥦㘶ち㝣慥昷慦㄰〷捥挰㜰㕥㉥㕢㤵㡢㠷晢㔷㘳㡡昹戹㤵㑤晢挲㤳㔱㠲㤱㤳晢㝥㐷捡昳〱愱㘲昵ㄵ㥡搸㝥戲㙥㔵搱户㘲㌳㈶㜷戴〱扣收捤慤㑣晣㠳㐴㜴ㄹ㔹捦㠱㈳〴捦攰愲ぢ昸ㅤ攳㤷换昸扡㑣㤱敦敦扥っㄹ㐲㙦摤慤㠴昳㐶晤㑤㔹㘱㘲愱㘸㜰㘷㙢㠲㝦㙣扥慣戳戵挳敡㕡搸戳愸敦て捣㘳づㄸ㝦㐴㐶㐷㘰て慢攲慥㌸つ挳㍥㘹っ〹㜵昴搳㐰㐷换㠱㌷㠶㠱昰㡦㝦攴㥣ㅤづ㡥挷㔹挵㤹ㅣ㍡散㙥㡡㤳㌵㜴㐳㙦〶㘴㥦ㄹ〷㠲㈳㘶㙣づ㙥㜰扣摦て㌴㘳㈴敢换㡦昷㤶㍥ㄳ㌸晤㤱㘷〲愷㌸挴㠴慤扣㈶㜰㌲㐱㑣搸㍡搴㠴晦〹㌴㘱摢㐲ㄳ戶昷㤹挰戹㠸㍣ㄳ㌸摤㈰㈶散攸㌵㠱㌷昶㘲㐲㐵愸〹慦〷㥡㌰愶搰㠴㑡㥦〹㥣ㄷ挸㌳愱摢㌵㘱ㄷ慦〹扤慥〹㘳㐳㑤㜸㌹搰㠴㜱慣㡦晤㈱搷ㄷ挶㤳㤵敢昸㡡昷攸㜹㈶昰㌶㕣愲戰〷㤰㝤㝤㠱㌷扣ㄲ㠵㉡㜰㠳晢挲㑢㠱㈶㔴戳扥晣扥㔰攳㌳㠱昷换㜹㈶昰㤶㔸㑣㠸㝢㑤攰捤愷㤸㔰ㅢ㙡挲㡢㠱㈶搴ㄷ㥡搰攸㌳攱㍣扦〹扣㍦ㄵㄳ昶昶㥡挰㍢㐱㌱㘱㥦㔰ㄳ㥥ち㌴㘱㍦搶㤷摦㄰ㄳ㝤㈶昰㐶㌲㉦ち扣㔷ㄴㄳ㈶㜹㑤㔸攳㥡搰ㅣ㙡挲愳㠱㈶㑣㈹㌴㘱㥡捦㠴㝢晤㈶慣㜵㑤㤸攱㌵㠱昷㄰ㄲ㠵晤㐳㑤㔸ㅢ㘸挲㑣攰㡤㔹㈰昹愷愷搹攰㜸扢㈴㙦㐳昲㈲挱㍢つ㠹挴㕣㈰晢扡㈴㠷昱㘲挶㠱攰〶㜷挹扢〳捤㘸㘱㝤昹㡤㜱㤰捦〴摥〵攴㤹挰㠱扥㤸戰挰㙢〲㠷搴㘲挲㈱愱㈶摣ㄲ㘸挲㘱慣㉦晦愸㌸挲㘷〲㐷攴㜹㈶㜰搰㉤㈶ㅣ攵㌵㠱攳㔰㌱愱㌵搴㠴㙢〳㑤㐸ㄴ㥡㤰昴㤹挰㘱㙣㥥〹ㅦ扡㈶㔸ㅥㄳ㑡㜹㜹ㅤ昰戵㥦慢㉦㈳㌰㑡攲摦收挵㙢㘴㤳昰攵戸昱ㅤ戸㠶て攰㐳㝤㘹搴愳㜸攱愶づ扤搰㐹㌰㌳㥣㤷㑦㈶捡㜸戱㔵㜲ㄹ〴㐷㉦㈲㥢㔷㍦㈹搱敥㈴愴〴慦㜴戹ㄲ扣㘲挹㈸㘱㌱搹扣㔸㐹㠹㈵㑥㐲㑡昰挲㤴㉢挱ぢ㡣㤴攸㈰㥢搷ㄶ㈹搱改㈴愴〴慦㈳戹ㄲ扣ㅥ㐸㠹㉥戲㜹㈹㤰ㄲ摤㑥㐲㑡散攲㘴㙣㍦㜸晡㤶ㄲ㑢挹收㤹㕢㑡ㅣ攳㈴愴〴捦搲㑣搸㈵㜸戶㤵ㄲㄹ戲㜹愲㤵ㄲ㔹㈷㈱㈵㜸㔲捤㤵攰挹㔱㑡昴㤰捤昳愲㤴攸㜵ㄲ㔲㠲攷挰㕣〹㥥换愴挴㌲戲㜹ㅡ㤳ㄲ换㥤㠴㤴攰㈹㉢㔷㠲愷ㅥ㈹戱㠲㙣㥥㜵愴挴㑡㈷㈱㈵㜸㠶挹㤵㤰㌳〵㌸晡㔸戲㜹㠲㤰ㄲ挷㌹〹㈹挱㤳㐱慥〴て㙡愹攳㜸戲㜹㍣㑢㠹ㄳ㥣㠴㤴攰戱㥢㉢挱㘳㔰㑡晣㠰㙣ㅥ㝥㔲攲㐴㈷㈱㈵㜸愸攵㑡昰㤰㤱ㄲ慢挸收搱㈲㈵㑥㜲ㄲ㔲㠲㐷㐶慥㐴摡挵㥣㡣㠴扢㤹散扡㈵挸改㔳㤰挰捣愲㜴㔳收㑦昵愲搸㕤〵㜵㥡㡤㤲慥㐹搴改㕥ㄴ扢愸愰捥戰㔱搲ㅤぢ㜴戱㕢ち敡㉣ㅢ㈵㕤戰〰挵慥㈸愸㜳㙣㤴㜴扢〲ㄴ扢㥦愰㔶摢㈸改㙡〵㈸㜶㌹㐱㥤㘷愳愴㝢ㄱ㤵ㄷ〹㜶㌳㐱㕤㘰愳愴㑢ㄱ㜵㈱昲敥㘶戲㙢〹敡㈲ㅢ㈵摤㠸愸扣㜸戱㍢〹敡挷㌶㑡扡づ㔱ㄷ㈳敦㙥㈶扢㤰愰㉥戱㔱搲㕤㠸捡搳挵㙥㈳愸换㙣㤴㜴ㄱ愲㉥㐷摥摤㑣㜶ㄵ㐱㕤㘱愳愴㕢㄰㤵愷㡢摤㐳㔰㔷〹捡㜴〳愰搸晡㌲㜷搰㠶ㄳ㌴攷づ㈶愱㉣摥㐱㌵摤攲㡡㉤㉦㠸㠴て挱㉥㘰〲㕤㙥㉡戶扢㘰㡥捥挷㈸㌶戵〸㕡㝤〲戶慥〸㡥昲〹搸愰㈲㌸搲㈷㘰ㅢ㡡攰〸㥦㠰捤㈶㠲挳昳〵愶摢㝥㡡㑤㈶㠸挳昲ㄱ㡡慤㈴㠲㐳昳〵愶摢㕣㡡㉤㈴㠸㐳昲ㄱ㡡㡤㈲㠲〵昹〲搳㙤ㅤ挵〶ㄱ挴挱昹〸挵㌶㄰挱㐱昹㠲㈱晦〷㑦㝥慣攷</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</si>
</sst>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00"/>
    <numFmt numFmtId="165" formatCode="0.0"/>
    <numFmt numFmtId="166" formatCode="_(* #,##0_);_(* \(#,##0\);_(* &quot;-&quot;??_);_(@_)"/>
    <numFmt numFmtId="167" formatCode="#,##0.0;\ \(#,##0.0\)"/>
    <numFmt numFmtId="168" formatCode="#,##0.000000000000_);\(#,##0.000000000000\)"/>
    <numFmt numFmtId="169" formatCode="#,##0.00;\ \(#,##0.00\)"/>
  </numFmts>
  <fonts count="13" x14ac:knownFonts="1">
    <font>
      <sz val="10"/>
      <name val="Arial"/>
    </font>
    <font>
      <sz val="10"/>
      <name val="Arial"/>
      <family val="2"/>
    </font>
    <font>
      <b/>
      <sz val="10"/>
      <name val="Arial"/>
      <family val="2"/>
    </font>
    <font>
      <sz val="8"/>
      <name val="Arial"/>
      <family val="2"/>
    </font>
    <font>
      <b/>
      <sz val="8"/>
      <color indexed="81"/>
      <name val="Tahoma"/>
      <family val="2"/>
    </font>
    <font>
      <u/>
      <sz val="10"/>
      <name val="Arial"/>
      <family val="2"/>
    </font>
    <font>
      <sz val="10"/>
      <name val="Arial"/>
      <family val="2"/>
    </font>
    <font>
      <b/>
      <sz val="10"/>
      <color indexed="81"/>
      <name val="Tahoma"/>
      <family val="2"/>
    </font>
    <font>
      <b/>
      <sz val="9"/>
      <color indexed="81"/>
      <name val="Tahoma"/>
      <family val="2"/>
    </font>
    <font>
      <sz val="10"/>
      <name val="Arial"/>
      <family val="2"/>
    </font>
    <font>
      <i/>
      <sz val="10"/>
      <name val="Arial"/>
      <family val="2"/>
    </font>
    <font>
      <sz val="10"/>
      <color rgb="FFFF0000"/>
      <name val="Arial"/>
      <family val="2"/>
    </font>
    <font>
      <sz val="10"/>
      <color rgb="FF0070C0"/>
      <name val="Arial"/>
      <family val="2"/>
    </font>
  </fonts>
  <fills count="7">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rgb="FF00FF00"/>
        <bgColor indexed="64"/>
      </patternFill>
    </fill>
    <fill>
      <patternFill patternType="solid">
        <fgColor rgb="FF00FFFF"/>
        <bgColor indexed="64"/>
      </patternFill>
    </fill>
    <fill>
      <patternFill patternType="solid">
        <fgColor rgb="FFCCFFFF"/>
        <bgColor indexed="64"/>
      </patternFill>
    </fill>
  </fills>
  <borders count="13">
    <border>
      <left/>
      <right/>
      <top/>
      <bottom/>
      <diagonal/>
    </border>
    <border>
      <left/>
      <right/>
      <top/>
      <bottom style="thin">
        <color indexed="64"/>
      </bottom>
      <diagonal/>
    </border>
    <border>
      <left/>
      <right/>
      <top style="thick">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99">
    <xf numFmtId="0" fontId="0" fillId="0" borderId="0" xfId="0"/>
    <xf numFmtId="0" fontId="2" fillId="0" borderId="0" xfId="0" applyFont="1"/>
    <xf numFmtId="2" fontId="0" fillId="0" borderId="0" xfId="0" applyNumberFormat="1"/>
    <xf numFmtId="0" fontId="0" fillId="2" borderId="0" xfId="0" applyFill="1"/>
    <xf numFmtId="0" fontId="0" fillId="0" borderId="0" xfId="0" applyAlignment="1">
      <alignment horizontal="right"/>
    </xf>
    <xf numFmtId="0" fontId="0" fillId="0" borderId="1" xfId="0" applyBorder="1" applyAlignment="1">
      <alignment horizontal="right"/>
    </xf>
    <xf numFmtId="0" fontId="0" fillId="0" borderId="0" xfId="0" quotePrefix="1"/>
    <xf numFmtId="0" fontId="0" fillId="0" borderId="0" xfId="0" applyAlignment="1">
      <alignment horizontal="center"/>
    </xf>
    <xf numFmtId="43" fontId="0" fillId="0" borderId="0" xfId="1" applyFont="1"/>
    <xf numFmtId="1" fontId="0" fillId="0" borderId="0" xfId="0" applyNumberFormat="1" applyBorder="1"/>
    <xf numFmtId="1" fontId="0" fillId="0" borderId="0" xfId="0" applyNumberFormat="1"/>
    <xf numFmtId="166" fontId="0" fillId="0" borderId="0" xfId="1" applyNumberFormat="1" applyFont="1"/>
    <xf numFmtId="0" fontId="0" fillId="0" borderId="0" xfId="0" applyFill="1"/>
    <xf numFmtId="2" fontId="0" fillId="2" borderId="0" xfId="0" applyNumberFormat="1" applyFill="1"/>
    <xf numFmtId="0" fontId="0" fillId="0" borderId="0" xfId="0" applyBorder="1"/>
    <xf numFmtId="165" fontId="0" fillId="0" borderId="0" xfId="0" applyNumberFormat="1"/>
    <xf numFmtId="0" fontId="0" fillId="0" borderId="1" xfId="0" applyFill="1" applyBorder="1" applyAlignment="1">
      <alignment horizontal="right"/>
    </xf>
    <xf numFmtId="0" fontId="0" fillId="0" borderId="2" xfId="0" applyBorder="1"/>
    <xf numFmtId="0" fontId="6" fillId="0" borderId="0" xfId="0" applyFont="1"/>
    <xf numFmtId="0" fontId="0" fillId="3" borderId="0" xfId="0" applyFill="1" applyBorder="1"/>
    <xf numFmtId="2" fontId="0" fillId="0" borderId="0" xfId="0" applyNumberFormat="1" applyFill="1" applyBorder="1"/>
    <xf numFmtId="2" fontId="0" fillId="3" borderId="0" xfId="0" applyNumberFormat="1" applyFill="1" applyBorder="1"/>
    <xf numFmtId="0" fontId="0" fillId="0" borderId="0" xfId="0" applyFill="1" applyBorder="1"/>
    <xf numFmtId="0" fontId="6" fillId="0" borderId="0" xfId="0" applyFont="1" applyFill="1" applyBorder="1"/>
    <xf numFmtId="0" fontId="0" fillId="0" borderId="0" xfId="0" quotePrefix="1" applyFill="1" applyBorder="1" applyAlignment="1">
      <alignment horizontal="center"/>
    </xf>
    <xf numFmtId="0" fontId="0" fillId="0" borderId="0" xfId="0" quotePrefix="1" applyFill="1" applyBorder="1" applyAlignment="1">
      <alignment horizontal="right"/>
    </xf>
    <xf numFmtId="0" fontId="0" fillId="0" borderId="0" xfId="0" applyFill="1" applyBorder="1" applyAlignment="1">
      <alignment horizontal="center"/>
    </xf>
    <xf numFmtId="2" fontId="0" fillId="0" borderId="0" xfId="0" applyNumberFormat="1" applyFill="1" applyBorder="1" applyAlignment="1">
      <alignment horizontal="left"/>
    </xf>
    <xf numFmtId="0" fontId="0" fillId="0" borderId="0" xfId="0" quotePrefix="1" applyFill="1" applyBorder="1"/>
    <xf numFmtId="164" fontId="0" fillId="0" borderId="0" xfId="0" applyNumberFormat="1" applyFill="1" applyBorder="1"/>
    <xf numFmtId="0" fontId="2" fillId="0" borderId="0" xfId="0" applyFont="1" applyFill="1" applyBorder="1"/>
    <xf numFmtId="2" fontId="0" fillId="4" borderId="0" xfId="0" applyNumberFormat="1" applyFill="1" applyBorder="1"/>
    <xf numFmtId="0" fontId="6" fillId="0" borderId="0" xfId="0" applyFont="1" applyAlignment="1">
      <alignment horizontal="right"/>
    </xf>
    <xf numFmtId="165" fontId="0" fillId="5" borderId="0" xfId="0" applyNumberFormat="1" applyFill="1"/>
    <xf numFmtId="165" fontId="6" fillId="0" borderId="0" xfId="0" applyNumberFormat="1" applyFont="1"/>
    <xf numFmtId="167" fontId="9" fillId="5" borderId="0" xfId="1" applyNumberFormat="1" applyFont="1" applyFill="1"/>
    <xf numFmtId="0" fontId="3" fillId="0" borderId="0" xfId="0" applyFont="1" applyFill="1"/>
    <xf numFmtId="0" fontId="2" fillId="0" borderId="0" xfId="0" applyFont="1" applyFill="1"/>
    <xf numFmtId="0" fontId="6" fillId="0" borderId="0" xfId="0" applyFont="1" applyBorder="1"/>
    <xf numFmtId="0" fontId="0" fillId="0" borderId="3" xfId="0" applyBorder="1" applyAlignment="1">
      <alignment horizontal="right"/>
    </xf>
    <xf numFmtId="0" fontId="0" fillId="0" borderId="4" xfId="0" applyBorder="1" applyAlignment="1">
      <alignment horizontal="right"/>
    </xf>
    <xf numFmtId="0" fontId="0" fillId="0" borderId="4" xfId="0" applyBorder="1" applyAlignment="1">
      <alignment horizontal="left"/>
    </xf>
    <xf numFmtId="0" fontId="1" fillId="0" borderId="4" xfId="0" applyFont="1" applyBorder="1" applyAlignment="1">
      <alignment horizontal="left"/>
    </xf>
    <xf numFmtId="0" fontId="0" fillId="0" borderId="5" xfId="0" applyBorder="1" applyAlignment="1">
      <alignment horizontal="right"/>
    </xf>
    <xf numFmtId="0" fontId="0" fillId="0" borderId="6" xfId="0" applyBorder="1" applyAlignment="1">
      <alignment horizontal="right"/>
    </xf>
    <xf numFmtId="0" fontId="0" fillId="0" borderId="7" xfId="0" applyBorder="1" applyAlignment="1">
      <alignment horizontal="right"/>
    </xf>
    <xf numFmtId="0" fontId="0" fillId="0" borderId="8" xfId="0" applyFill="1" applyBorder="1"/>
    <xf numFmtId="165" fontId="0" fillId="0" borderId="0" xfId="0" applyNumberFormat="1" applyBorder="1"/>
    <xf numFmtId="2" fontId="0" fillId="0" borderId="9" xfId="0" applyNumberFormat="1" applyBorder="1"/>
    <xf numFmtId="0" fontId="0" fillId="0" borderId="6" xfId="0" applyFill="1" applyBorder="1"/>
    <xf numFmtId="2" fontId="0" fillId="0" borderId="1" xfId="0" applyNumberFormat="1" applyFill="1" applyBorder="1"/>
    <xf numFmtId="0" fontId="0" fillId="0" borderId="1" xfId="0" applyFill="1" applyBorder="1"/>
    <xf numFmtId="165" fontId="0" fillId="0" borderId="1" xfId="0" applyNumberFormat="1" applyBorder="1"/>
    <xf numFmtId="2" fontId="0" fillId="0" borderId="7" xfId="0" applyNumberFormat="1" applyBorder="1"/>
    <xf numFmtId="0" fontId="0" fillId="0" borderId="3" xfId="0" applyBorder="1"/>
    <xf numFmtId="0" fontId="0" fillId="0" borderId="4" xfId="0" applyFill="1" applyBorder="1"/>
    <xf numFmtId="0" fontId="0" fillId="0" borderId="5" xfId="0" applyFill="1" applyBorder="1"/>
    <xf numFmtId="0" fontId="0" fillId="0" borderId="8" xfId="0" applyBorder="1"/>
    <xf numFmtId="0" fontId="0" fillId="0" borderId="9" xfId="0" applyFill="1" applyBorder="1"/>
    <xf numFmtId="0" fontId="0" fillId="0" borderId="7" xfId="0" applyFill="1" applyBorder="1"/>
    <xf numFmtId="0" fontId="0" fillId="0" borderId="4" xfId="0" applyBorder="1"/>
    <xf numFmtId="0" fontId="1" fillId="0" borderId="4" xfId="0" applyFont="1" applyBorder="1"/>
    <xf numFmtId="0" fontId="0" fillId="0" borderId="4" xfId="0" quotePrefix="1" applyBorder="1" applyAlignment="1">
      <alignment horizontal="center"/>
    </xf>
    <xf numFmtId="0" fontId="0" fillId="0" borderId="5" xfId="0" applyBorder="1"/>
    <xf numFmtId="1" fontId="0" fillId="0" borderId="9" xfId="0" applyNumberFormat="1" applyBorder="1"/>
    <xf numFmtId="1" fontId="0" fillId="0" borderId="0" xfId="0" applyNumberFormat="1" applyFill="1" applyBorder="1"/>
    <xf numFmtId="1" fontId="6" fillId="0" borderId="0" xfId="0" applyNumberFormat="1" applyFont="1" applyBorder="1"/>
    <xf numFmtId="0" fontId="0" fillId="0" borderId="6" xfId="0" applyBorder="1"/>
    <xf numFmtId="0" fontId="0" fillId="3" borderId="1" xfId="0" applyFill="1" applyBorder="1"/>
    <xf numFmtId="2" fontId="0" fillId="3" borderId="1" xfId="0" applyNumberFormat="1" applyFill="1" applyBorder="1"/>
    <xf numFmtId="2" fontId="0" fillId="4" borderId="1" xfId="0" applyNumberFormat="1" applyFill="1" applyBorder="1"/>
    <xf numFmtId="1" fontId="0" fillId="0" borderId="1" xfId="0" applyNumberFormat="1" applyFill="1" applyBorder="1"/>
    <xf numFmtId="1" fontId="0" fillId="0" borderId="1" xfId="0" applyNumberFormat="1" applyBorder="1"/>
    <xf numFmtId="1" fontId="0" fillId="0" borderId="7" xfId="0" applyNumberFormat="1" applyBorder="1"/>
    <xf numFmtId="0" fontId="0" fillId="0" borderId="3" xfId="0" quotePrefix="1" applyBorder="1" applyAlignment="1">
      <alignment horizontal="left"/>
    </xf>
    <xf numFmtId="1" fontId="0" fillId="0" borderId="8" xfId="0" applyNumberFormat="1" applyBorder="1"/>
    <xf numFmtId="1" fontId="0" fillId="0" borderId="6" xfId="0" applyNumberFormat="1" applyBorder="1"/>
    <xf numFmtId="166" fontId="0" fillId="0" borderId="10" xfId="1" applyNumberFormat="1" applyFont="1" applyBorder="1"/>
    <xf numFmtId="166" fontId="0" fillId="0" borderId="11" xfId="1" applyNumberFormat="1" applyFont="1" applyBorder="1"/>
    <xf numFmtId="166" fontId="0" fillId="0" borderId="12" xfId="1" applyNumberFormat="1" applyFont="1" applyBorder="1"/>
    <xf numFmtId="0" fontId="1" fillId="0" borderId="0" xfId="0" applyFont="1" applyAlignment="1">
      <alignment horizontal="left"/>
    </xf>
    <xf numFmtId="0" fontId="0" fillId="0" borderId="0" xfId="0" applyAlignment="1">
      <alignment horizontal="left"/>
    </xf>
    <xf numFmtId="0" fontId="1" fillId="0" borderId="0" xfId="0" quotePrefix="1" applyFont="1" applyAlignment="1">
      <alignment horizontal="left"/>
    </xf>
    <xf numFmtId="165" fontId="1" fillId="0" borderId="0" xfId="0" applyNumberFormat="1" applyFont="1" applyAlignment="1">
      <alignment horizontal="right"/>
    </xf>
    <xf numFmtId="0" fontId="1" fillId="0" borderId="0" xfId="0" applyFont="1" applyFill="1" applyBorder="1"/>
    <xf numFmtId="0" fontId="0" fillId="0" borderId="0" xfId="0" applyFill="1" applyBorder="1" applyAlignment="1">
      <alignment horizontal="right"/>
    </xf>
    <xf numFmtId="0" fontId="6" fillId="0" borderId="0" xfId="0" quotePrefix="1" applyFont="1" applyFill="1" applyAlignment="1">
      <alignment horizontal="center"/>
    </xf>
    <xf numFmtId="165" fontId="0" fillId="6" borderId="0" xfId="0" applyNumberFormat="1" applyFill="1"/>
    <xf numFmtId="168" fontId="0" fillId="0" borderId="0" xfId="0" applyNumberFormat="1" applyFill="1"/>
    <xf numFmtId="169" fontId="2" fillId="0" borderId="0" xfId="0" applyNumberFormat="1" applyFont="1" applyAlignment="1">
      <alignment horizontal="center"/>
    </xf>
    <xf numFmtId="0" fontId="10" fillId="0" borderId="0" xfId="0" applyFont="1" applyAlignment="1">
      <alignment horizontal="center"/>
    </xf>
    <xf numFmtId="0" fontId="1" fillId="0" borderId="1" xfId="0" applyFont="1" applyBorder="1" applyAlignment="1">
      <alignment horizontal="right"/>
    </xf>
    <xf numFmtId="165" fontId="0" fillId="0" borderId="0" xfId="0" applyNumberFormat="1" applyFill="1" applyBorder="1" applyAlignment="1">
      <alignment horizontal="right"/>
    </xf>
    <xf numFmtId="2" fontId="0" fillId="0" borderId="0" xfId="0" quotePrefix="1" applyNumberFormat="1" applyFill="1" applyBorder="1" applyAlignment="1">
      <alignment horizontal="right"/>
    </xf>
    <xf numFmtId="2" fontId="0" fillId="0" borderId="0" xfId="0" applyNumberFormat="1" applyFill="1" applyBorder="1" applyAlignment="1">
      <alignment horizontal="right"/>
    </xf>
    <xf numFmtId="2" fontId="11" fillId="0" borderId="0" xfId="0" applyNumberFormat="1" applyFont="1" applyFill="1" applyBorder="1" applyAlignment="1">
      <alignment horizontal="right"/>
    </xf>
    <xf numFmtId="2" fontId="12" fillId="0" borderId="0" xfId="0" applyNumberFormat="1" applyFont="1" applyFill="1" applyBorder="1" applyAlignment="1">
      <alignment horizontal="right"/>
    </xf>
    <xf numFmtId="0" fontId="1" fillId="0" borderId="0" xfId="0" quotePrefix="1" applyFont="1" applyFill="1" applyBorder="1"/>
    <xf numFmtId="0" fontId="5" fillId="0" borderId="4" xfId="0" applyFont="1"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10003"/>
  <sheetViews>
    <sheetView workbookViewId="0"/>
  </sheetViews>
  <sheetFormatPr defaultRowHeight="12.75" x14ac:dyDescent="0.2"/>
  <cols>
    <col min="1" max="2" width="36.7109375" customWidth="1"/>
  </cols>
  <sheetData>
    <row r="1" spans="1:16" x14ac:dyDescent="0.2">
      <c r="A1" s="1" t="s">
        <v>98</v>
      </c>
    </row>
    <row r="2" spans="1:16" x14ac:dyDescent="0.2">
      <c r="P2" t="e">
        <f ca="1">_xll.CB.RecalcCounterFN()</f>
        <v>#NAME?</v>
      </c>
    </row>
    <row r="3" spans="1:16" x14ac:dyDescent="0.2">
      <c r="A3" t="s">
        <v>99</v>
      </c>
      <c r="B3" t="s">
        <v>100</v>
      </c>
      <c r="C3">
        <v>0</v>
      </c>
    </row>
    <row r="4" spans="1:16" x14ac:dyDescent="0.2">
      <c r="A4" t="s">
        <v>101</v>
      </c>
    </row>
    <row r="5" spans="1:16" x14ac:dyDescent="0.2">
      <c r="A5" t="s">
        <v>102</v>
      </c>
    </row>
    <row r="7" spans="1:16" x14ac:dyDescent="0.2">
      <c r="A7" s="1" t="s">
        <v>103</v>
      </c>
      <c r="B7" t="s">
        <v>104</v>
      </c>
    </row>
    <row r="8" spans="1:16" x14ac:dyDescent="0.2">
      <c r="B8">
        <v>2</v>
      </c>
    </row>
    <row r="10" spans="1:16" x14ac:dyDescent="0.2">
      <c r="A10" t="s">
        <v>105</v>
      </c>
    </row>
    <row r="11" spans="1:16" x14ac:dyDescent="0.2">
      <c r="A11" t="e">
        <f>CB_DATA_!#REF!</f>
        <v>#REF!</v>
      </c>
      <c r="B11" t="e">
        <f>'3. Optimization'!#REF!</f>
        <v>#REF!</v>
      </c>
    </row>
    <row r="13" spans="1:16" x14ac:dyDescent="0.2">
      <c r="A13" t="s">
        <v>106</v>
      </c>
    </row>
    <row r="14" spans="1:16" x14ac:dyDescent="0.2">
      <c r="A14" t="s">
        <v>116</v>
      </c>
      <c r="B14" t="s">
        <v>110</v>
      </c>
    </row>
    <row r="16" spans="1:16" x14ac:dyDescent="0.2">
      <c r="A16" t="s">
        <v>107</v>
      </c>
    </row>
    <row r="19" spans="1:2" x14ac:dyDescent="0.2">
      <c r="A19" t="s">
        <v>108</v>
      </c>
    </row>
    <row r="20" spans="1:2" x14ac:dyDescent="0.2">
      <c r="A20">
        <v>31</v>
      </c>
      <c r="B20">
        <v>40</v>
      </c>
    </row>
    <row r="25" spans="1:2" x14ac:dyDescent="0.2">
      <c r="A25" s="1" t="s">
        <v>109</v>
      </c>
    </row>
    <row r="26" spans="1:2" x14ac:dyDescent="0.2">
      <c r="A26" s="6" t="s">
        <v>111</v>
      </c>
      <c r="B26" s="6" t="s">
        <v>111</v>
      </c>
    </row>
    <row r="27" spans="1:2" x14ac:dyDescent="0.2">
      <c r="A27" t="s">
        <v>124</v>
      </c>
      <c r="B27" t="s">
        <v>125</v>
      </c>
    </row>
    <row r="28" spans="1:2" x14ac:dyDescent="0.2">
      <c r="A28" s="6" t="s">
        <v>112</v>
      </c>
      <c r="B28" s="6" t="s">
        <v>112</v>
      </c>
    </row>
    <row r="29" spans="1:2" x14ac:dyDescent="0.2">
      <c r="A29" s="6" t="s">
        <v>117</v>
      </c>
      <c r="B29" s="6" t="s">
        <v>113</v>
      </c>
    </row>
    <row r="30" spans="1:2" x14ac:dyDescent="0.2">
      <c r="A30" t="s">
        <v>140</v>
      </c>
      <c r="B30" t="s">
        <v>142</v>
      </c>
    </row>
    <row r="31" spans="1:2" x14ac:dyDescent="0.2">
      <c r="A31" s="6" t="s">
        <v>118</v>
      </c>
      <c r="B31" s="6" t="s">
        <v>112</v>
      </c>
    </row>
    <row r="32" spans="1:2" x14ac:dyDescent="0.2">
      <c r="B32" s="6" t="s">
        <v>114</v>
      </c>
    </row>
    <row r="33" spans="2:2" x14ac:dyDescent="0.2">
      <c r="B33" t="s">
        <v>143</v>
      </c>
    </row>
    <row r="34" spans="2:2" x14ac:dyDescent="0.2">
      <c r="B34" s="6" t="s">
        <v>112</v>
      </c>
    </row>
    <row r="35" spans="2:2" x14ac:dyDescent="0.2">
      <c r="B35" s="6" t="s">
        <v>115</v>
      </c>
    </row>
    <row r="36" spans="2:2" x14ac:dyDescent="0.2">
      <c r="B36" t="s">
        <v>144</v>
      </c>
    </row>
    <row r="37" spans="2:2" x14ac:dyDescent="0.2">
      <c r="B37" s="6" t="s">
        <v>112</v>
      </c>
    </row>
    <row r="38" spans="2:2" x14ac:dyDescent="0.2">
      <c r="B38" s="6" t="s">
        <v>131</v>
      </c>
    </row>
    <row r="39" spans="2:2" x14ac:dyDescent="0.2">
      <c r="B39" t="s">
        <v>141</v>
      </c>
    </row>
    <row r="40" spans="2:2" x14ac:dyDescent="0.2">
      <c r="B40" s="6" t="s">
        <v>112</v>
      </c>
    </row>
    <row r="10000" spans="1:1" x14ac:dyDescent="0.2">
      <c r="A10000" t="s">
        <v>95</v>
      </c>
    </row>
    <row r="10001" spans="1:4" x14ac:dyDescent="0.2">
      <c r="A10001" t="str">
        <f>"{0.MEAN}"</f>
        <v>{0.MEAN}</v>
      </c>
    </row>
    <row r="10002" spans="1:4" x14ac:dyDescent="0.2">
      <c r="A10002" t="b">
        <f>'3. Optimization'!F53 &lt;= 150</f>
        <v>1</v>
      </c>
      <c r="B10002" t="b">
        <f>$C$10002 &lt;= $D$10002</f>
        <v>1</v>
      </c>
      <c r="C10002">
        <f>'3. Optimization'!F53</f>
        <v>0</v>
      </c>
      <c r="D10002">
        <f>150</f>
        <v>150</v>
      </c>
    </row>
    <row r="10003" spans="1:4" x14ac:dyDescent="0.2">
      <c r="A10003" t="b">
        <f>'3. Optimization'!G53 &lt;= 150</f>
        <v>1</v>
      </c>
      <c r="B10003" t="b">
        <f>$C$10003 &lt;= $D$10003</f>
        <v>1</v>
      </c>
      <c r="C10003">
        <f>'3. Optimization'!G53</f>
        <v>0</v>
      </c>
      <c r="D10003">
        <f>150</f>
        <v>150</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0"/>
  <sheetViews>
    <sheetView workbookViewId="0"/>
  </sheetViews>
  <sheetFormatPr defaultRowHeight="12.75" x14ac:dyDescent="0.2"/>
  <sheetData>
    <row r="1" spans="1:256" x14ac:dyDescent="0.2">
      <c r="A1">
        <v>0</v>
      </c>
      <c r="B1">
        <v>9</v>
      </c>
      <c r="C1">
        <v>1</v>
      </c>
      <c r="D1" t="e">
        <f ca="1">_xll.RiskReturnFullyQualifiedCellAddr(ro_HiddenInfo!$B$1)</f>
        <v>#NAME?</v>
      </c>
      <c r="E1">
        <v>2300</v>
      </c>
      <c r="F1">
        <v>97.622272469841576</v>
      </c>
      <c r="G1">
        <v>2319.3566560773484</v>
      </c>
      <c r="H1">
        <v>1517.9018128223563</v>
      </c>
      <c r="I1">
        <v>-261.30879783810042</v>
      </c>
      <c r="J1">
        <v>418.1033403003629</v>
      </c>
      <c r="K1">
        <v>291.32948873555046</v>
      </c>
      <c r="L1">
        <v>-193.38399137518584</v>
      </c>
      <c r="M1">
        <v>1398.8534025799624</v>
      </c>
      <c r="N1">
        <v>889.70912059186776</v>
      </c>
      <c r="O1">
        <v>354.58179233569172</v>
      </c>
      <c r="P1">
        <v>807.88461858199969</v>
      </c>
      <c r="Q1">
        <v>482.69810258244684</v>
      </c>
      <c r="R1">
        <v>746.99081716049943</v>
      </c>
      <c r="S1">
        <v>-34.499114580288335</v>
      </c>
      <c r="T1">
        <v>239.38317647011263</v>
      </c>
      <c r="U1">
        <v>-168.49125637412499</v>
      </c>
      <c r="V1">
        <v>336.99558687545169</v>
      </c>
      <c r="W1">
        <v>847.76505877208876</v>
      </c>
      <c r="X1">
        <v>514.79267302406367</v>
      </c>
      <c r="Y1">
        <v>11.086213657889404</v>
      </c>
      <c r="Z1">
        <v>504.50570603396466</v>
      </c>
      <c r="AA1">
        <v>-196.27089740719796</v>
      </c>
      <c r="AB1">
        <v>231.03021244032942</v>
      </c>
      <c r="AC1">
        <v>-281.37174412714012</v>
      </c>
      <c r="AD1">
        <v>756.50974714126551</v>
      </c>
      <c r="AE1">
        <v>388.05549151813602</v>
      </c>
      <c r="AF1">
        <v>1457.8774100926198</v>
      </c>
      <c r="AG1">
        <v>181.34217517388419</v>
      </c>
      <c r="AH1">
        <v>807.76637815534411</v>
      </c>
      <c r="AI1">
        <v>850.7532833921922</v>
      </c>
      <c r="AJ1">
        <v>1913.0548150949146</v>
      </c>
      <c r="AK1">
        <v>143.05858711534322</v>
      </c>
      <c r="AL1">
        <v>1118.6265822907699</v>
      </c>
      <c r="AM1">
        <v>1029.8396375034454</v>
      </c>
      <c r="AN1">
        <v>-349.2804231630866</v>
      </c>
      <c r="AO1">
        <v>1749.1748209755353</v>
      </c>
      <c r="AP1">
        <v>1174.4914548070058</v>
      </c>
      <c r="AQ1">
        <v>881.74087027641951</v>
      </c>
      <c r="AR1">
        <v>143.05858711534322</v>
      </c>
      <c r="AS1">
        <v>1117.4351036866888</v>
      </c>
      <c r="AT1">
        <v>780.1357789920354</v>
      </c>
      <c r="AU1">
        <v>103.90375512186483</v>
      </c>
      <c r="AV1">
        <v>905.35862006267246</v>
      </c>
      <c r="AW1">
        <v>-349.2804231630866</v>
      </c>
      <c r="AX1">
        <v>744.39818460817833</v>
      </c>
      <c r="AY1">
        <v>1188.9059909284438</v>
      </c>
      <c r="AZ1">
        <v>1645.3153180514801</v>
      </c>
      <c r="BA1">
        <v>93.354422421929982</v>
      </c>
      <c r="BB1">
        <v>1239.2085254036238</v>
      </c>
      <c r="BC1">
        <v>342.08155331117268</v>
      </c>
      <c r="BD1">
        <v>175.36486772307222</v>
      </c>
      <c r="BE1">
        <v>172.9738964288463</v>
      </c>
      <c r="BF1">
        <v>342.73392320705506</v>
      </c>
      <c r="BG1">
        <v>195.16544830227585</v>
      </c>
      <c r="BH1">
        <v>181.34217517388419</v>
      </c>
      <c r="BI1">
        <v>465.08917417440165</v>
      </c>
      <c r="BJ1">
        <v>927.77998394946098</v>
      </c>
      <c r="BK1">
        <v>670.31850569968196</v>
      </c>
      <c r="BL1">
        <v>992.35517067167757</v>
      </c>
      <c r="BM1">
        <v>79.011020120804019</v>
      </c>
      <c r="BN1">
        <v>512.86608699057081</v>
      </c>
      <c r="BO1">
        <v>302.58923828528611</v>
      </c>
      <c r="BP1">
        <v>1233.0001106117136</v>
      </c>
      <c r="BQ1">
        <v>-261.30879783810042</v>
      </c>
      <c r="BR1">
        <v>399.73700142477117</v>
      </c>
      <c r="BS1">
        <v>55.02397720177904</v>
      </c>
      <c r="BT1">
        <v>816.28296828624991</v>
      </c>
      <c r="BU1">
        <v>659.29147016934542</v>
      </c>
      <c r="BV1">
        <v>172.56239645863445</v>
      </c>
      <c r="BW1">
        <v>-80.519631049138852</v>
      </c>
      <c r="BX1">
        <v>99.997257405990709</v>
      </c>
      <c r="BY1">
        <v>1904.6144127239265</v>
      </c>
      <c r="BZ1">
        <v>63.078767708295118</v>
      </c>
      <c r="CA1">
        <v>716.39001462577028</v>
      </c>
      <c r="CB1">
        <v>520.97831331668522</v>
      </c>
      <c r="CC1">
        <v>230.44782319227784</v>
      </c>
      <c r="CD1">
        <v>1854.9800802452921</v>
      </c>
      <c r="CE1">
        <v>511.3749868780875</v>
      </c>
      <c r="CF1">
        <v>1590.5643846106766</v>
      </c>
      <c r="CG1">
        <v>676.38886405968753</v>
      </c>
      <c r="CH1">
        <v>974.0727787521439</v>
      </c>
      <c r="CI1">
        <v>590.34989271705695</v>
      </c>
      <c r="CJ1">
        <v>1910.7394704637602</v>
      </c>
      <c r="CK1">
        <v>801.4166654325968</v>
      </c>
      <c r="CL1">
        <v>1581.4558685445181</v>
      </c>
      <c r="CM1">
        <v>1724.9619079582023</v>
      </c>
      <c r="CN1">
        <v>622.9502978809287</v>
      </c>
      <c r="CO1">
        <v>-67.371798077992011</v>
      </c>
      <c r="CP1">
        <v>1021.8411099776217</v>
      </c>
      <c r="CQ1">
        <v>1250.1811745284933</v>
      </c>
      <c r="CR1">
        <v>495.90839228186877</v>
      </c>
      <c r="CS1">
        <v>284.07649205037728</v>
      </c>
      <c r="CT1">
        <v>99.997257405990709</v>
      </c>
      <c r="CU1">
        <v>1312.9574701094464</v>
      </c>
      <c r="CV1">
        <v>-168.49125637412499</v>
      </c>
      <c r="CW1">
        <v>1149.0617162323601</v>
      </c>
      <c r="CX1">
        <v>945.36618940970118</v>
      </c>
      <c r="CY1">
        <v>152.51557759656291</v>
      </c>
      <c r="CZ1">
        <v>149.61482652024731</v>
      </c>
      <c r="DA1">
        <v>1346.9055666232207</v>
      </c>
      <c r="DB1">
        <v>764.84930095457162</v>
      </c>
      <c r="DC1">
        <v>129.77953948489443</v>
      </c>
      <c r="DD1">
        <v>-130.85823205181333</v>
      </c>
      <c r="DE1">
        <v>309.48822417621079</v>
      </c>
      <c r="DF1">
        <v>2317.0701117984609</v>
      </c>
      <c r="DG1">
        <v>297.22432502152401</v>
      </c>
      <c r="DH1">
        <v>925.79360898209745</v>
      </c>
      <c r="DI1">
        <v>209.44545848012311</v>
      </c>
      <c r="DJ1">
        <v>927.59507802952169</v>
      </c>
      <c r="DK1">
        <v>629.72810719316976</v>
      </c>
      <c r="DL1">
        <v>72.489894706749794</v>
      </c>
      <c r="DM1">
        <v>113.41736871096958</v>
      </c>
      <c r="DN1">
        <v>143.0132014408764</v>
      </c>
      <c r="DO1">
        <v>-57.160561140539841</v>
      </c>
      <c r="DP1">
        <v>-87.418616940063558</v>
      </c>
      <c r="DQ1">
        <v>547.2885630077044</v>
      </c>
      <c r="DR1">
        <v>167.9220638689053</v>
      </c>
      <c r="DS1">
        <v>474.92309039168578</v>
      </c>
      <c r="DT1">
        <v>126.22710591963366</v>
      </c>
      <c r="DU1">
        <v>1409.3645111247483</v>
      </c>
      <c r="DV1">
        <v>100.22077274105354</v>
      </c>
      <c r="DW1">
        <v>94.825995607184311</v>
      </c>
      <c r="DX1">
        <v>459.54045301778115</v>
      </c>
      <c r="DY1">
        <v>320.17496323745343</v>
      </c>
      <c r="DZ1">
        <v>747.26309549433154</v>
      </c>
      <c r="EA1">
        <v>-40.374465619297169</v>
      </c>
      <c r="EB1">
        <v>988.41139169208554</v>
      </c>
      <c r="EC1">
        <v>190.82842390260268</v>
      </c>
      <c r="ED1">
        <v>1322.8738379872632</v>
      </c>
      <c r="EE1">
        <v>1237.3434524715658</v>
      </c>
      <c r="EF1">
        <v>761.67763161576977</v>
      </c>
      <c r="EG1">
        <v>1009.1087742903865</v>
      </c>
      <c r="EH1">
        <v>968.27254944339847</v>
      </c>
      <c r="EI1">
        <v>1690.9737045139414</v>
      </c>
      <c r="EJ1">
        <v>366.4993962187429</v>
      </c>
      <c r="EK1">
        <v>720.8004585033442</v>
      </c>
      <c r="EL1">
        <v>1319.2163296589351</v>
      </c>
      <c r="EM1">
        <v>292.6728704074693</v>
      </c>
      <c r="EN1">
        <v>-153.8846003203895</v>
      </c>
      <c r="EO1">
        <v>740.36410960340697</v>
      </c>
      <c r="EP1">
        <v>25.445743385983477</v>
      </c>
      <c r="EQ1">
        <v>-61.067058856414036</v>
      </c>
      <c r="ER1">
        <v>139.38579644849176</v>
      </c>
      <c r="ES1">
        <v>1285.6226222416119</v>
      </c>
      <c r="ET1">
        <v>1139.6090447496078</v>
      </c>
      <c r="EU1">
        <v>608.77416851099224</v>
      </c>
      <c r="EV1">
        <v>-80.033998060887598</v>
      </c>
      <c r="EW1">
        <v>7.1797159420152266</v>
      </c>
      <c r="EX1">
        <v>292.6728704074693</v>
      </c>
      <c r="EY1">
        <v>709.74703947675107</v>
      </c>
      <c r="EZ1">
        <v>99.997257405990709</v>
      </c>
      <c r="FA1">
        <v>10.03925711364106</v>
      </c>
      <c r="FB1">
        <v>427.94716914164331</v>
      </c>
      <c r="FC1">
        <v>1565.2830396408301</v>
      </c>
      <c r="FD1">
        <v>705.31198663819612</v>
      </c>
      <c r="FE1">
        <v>970.49856717279306</v>
      </c>
      <c r="FF1">
        <v>782.45774559499353</v>
      </c>
      <c r="FG1">
        <v>1507.5874809718705</v>
      </c>
      <c r="FH1">
        <v>-168.49125637412499</v>
      </c>
      <c r="FI1">
        <v>-56.306718031806071</v>
      </c>
      <c r="FJ1">
        <v>-76.885411667096733</v>
      </c>
      <c r="FK1">
        <v>956.96256414429263</v>
      </c>
      <c r="FL1">
        <v>1246.1640710098284</v>
      </c>
      <c r="FM1">
        <v>983.67903571574095</v>
      </c>
      <c r="FN1">
        <v>1084.1267537073775</v>
      </c>
      <c r="FO1">
        <v>933.57484354367909</v>
      </c>
      <c r="FP1">
        <v>1323.4536688011208</v>
      </c>
      <c r="FQ1">
        <v>346.72485569050338</v>
      </c>
      <c r="FR1">
        <v>1393.7678436789422</v>
      </c>
      <c r="FS1">
        <v>873.21092477370246</v>
      </c>
      <c r="FT1">
        <v>1302.4083476811777</v>
      </c>
      <c r="FU1">
        <v>103.90375512186483</v>
      </c>
      <c r="FV1">
        <v>822.61471945333631</v>
      </c>
      <c r="FW1">
        <v>171.19600429736215</v>
      </c>
      <c r="FX1">
        <v>291.94788219873561</v>
      </c>
      <c r="FY1">
        <v>740.46157253430465</v>
      </c>
      <c r="FZ1">
        <v>1280.8873559259273</v>
      </c>
      <c r="GA1">
        <v>656.21526794734325</v>
      </c>
      <c r="GB1">
        <v>557.89680301438102</v>
      </c>
      <c r="GC1">
        <v>132.86994090369438</v>
      </c>
      <c r="GD1">
        <v>-281.35561670017199</v>
      </c>
      <c r="GE1">
        <v>725.24273991225721</v>
      </c>
      <c r="GF1">
        <v>596.96406904030459</v>
      </c>
      <c r="GG1">
        <v>1100.856100459049</v>
      </c>
      <c r="GH1">
        <v>813.58380832748344</v>
      </c>
      <c r="GI1">
        <v>237.64438876357701</v>
      </c>
      <c r="GJ1">
        <v>580.8884648268081</v>
      </c>
      <c r="GK1">
        <v>537.77494941859993</v>
      </c>
      <c r="GL1">
        <v>93.370549848898065</v>
      </c>
      <c r="GM1">
        <v>1009.1249017173544</v>
      </c>
      <c r="GN1">
        <v>470.08978571771615</v>
      </c>
      <c r="GO1">
        <v>-249.5965313799876</v>
      </c>
      <c r="GP1">
        <v>-281.37174412714012</v>
      </c>
      <c r="GQ1">
        <v>1498.9851742801382</v>
      </c>
      <c r="GR1">
        <v>1669.9049152226646</v>
      </c>
      <c r="GS1">
        <v>1011.3239944977948</v>
      </c>
      <c r="GT1">
        <v>814.91562362341404</v>
      </c>
      <c r="GU1">
        <v>595.52982733669262</v>
      </c>
      <c r="GV1">
        <v>-100.56644991121036</v>
      </c>
      <c r="GW1">
        <v>-80.519631049138852</v>
      </c>
      <c r="GX1">
        <v>1212.5481502061816</v>
      </c>
      <c r="GY1">
        <v>1146.9979189632047</v>
      </c>
      <c r="GZ1">
        <v>11.086213657889404</v>
      </c>
      <c r="HA1">
        <v>-2.3338976470894952</v>
      </c>
      <c r="HB1">
        <v>-80.791909382970914</v>
      </c>
      <c r="HC1">
        <v>236.84894037145321</v>
      </c>
      <c r="HD1">
        <v>1173.2277674768482</v>
      </c>
      <c r="HE1">
        <v>1108.4028303087969</v>
      </c>
      <c r="HF1">
        <v>1262.8222610584965</v>
      </c>
      <c r="HG1">
        <v>-95.473407446579614</v>
      </c>
      <c r="HH1">
        <v>380.42940425764175</v>
      </c>
      <c r="HI1">
        <v>80.156354964870843</v>
      </c>
      <c r="HJ1">
        <v>310.64443632650284</v>
      </c>
      <c r="HK1">
        <v>-87.418616940063558</v>
      </c>
      <c r="HL1">
        <v>-122.47073990527451</v>
      </c>
      <c r="HM1">
        <v>-261.30879783810042</v>
      </c>
      <c r="HN1">
        <v>366.4993962187429</v>
      </c>
      <c r="HO1">
        <v>515.52610036321778</v>
      </c>
      <c r="HP1">
        <v>1174.2936009456782</v>
      </c>
      <c r="HQ1">
        <v>1122.4557274403855</v>
      </c>
      <c r="HR1">
        <v>796.00873066136137</v>
      </c>
      <c r="HS1">
        <v>243.86793449725673</v>
      </c>
      <c r="HT1">
        <v>679.49464351418101</v>
      </c>
      <c r="HU1">
        <v>-44.594451573693227</v>
      </c>
      <c r="HV1">
        <v>-206.80410268016473</v>
      </c>
      <c r="HW1">
        <v>258.75323036551731</v>
      </c>
      <c r="HX1">
        <v>354.58219987039257</v>
      </c>
      <c r="HY1">
        <v>731.79650089811275</v>
      </c>
      <c r="HZ1">
        <v>813.63810943781618</v>
      </c>
      <c r="IA1">
        <v>647.20847237694886</v>
      </c>
      <c r="IB1">
        <v>1302.705816935156</v>
      </c>
      <c r="IC1">
        <v>895.82891668042794</v>
      </c>
      <c r="ID1">
        <v>-122.47073990527451</v>
      </c>
      <c r="IE1">
        <v>685.61039268119384</v>
      </c>
      <c r="IF1">
        <v>553.05381740039104</v>
      </c>
      <c r="IG1">
        <v>247.91402041763914</v>
      </c>
      <c r="IH1">
        <v>-67.371798077992011</v>
      </c>
      <c r="II1">
        <v>489.21922799650093</v>
      </c>
      <c r="IJ1">
        <v>1417.0285928090909</v>
      </c>
      <c r="IK1">
        <v>171.17799784855021</v>
      </c>
      <c r="IL1">
        <v>659.29147016934542</v>
      </c>
      <c r="IM1">
        <v>905.74679012002605</v>
      </c>
      <c r="IN1">
        <v>1318.6690642308442</v>
      </c>
      <c r="IO1">
        <v>689.68896712978733</v>
      </c>
      <c r="IP1">
        <v>937.30821941760541</v>
      </c>
      <c r="IQ1">
        <v>2144.6631672867816</v>
      </c>
      <c r="IR1">
        <v>580.16124650540826</v>
      </c>
      <c r="IS1">
        <v>970.49856717279306</v>
      </c>
      <c r="IT1">
        <v>116.70743656639446</v>
      </c>
      <c r="IU1">
        <v>43.031948846223592</v>
      </c>
      <c r="IV1">
        <v>25.445743385983477</v>
      </c>
    </row>
    <row r="2" spans="1:256" x14ac:dyDescent="0.2">
      <c r="A2">
        <v>168.14557920396814</v>
      </c>
      <c r="B2">
        <v>613.79585478066087</v>
      </c>
      <c r="C2">
        <v>-161.62490605500145</v>
      </c>
      <c r="D2">
        <v>140.48982289992819</v>
      </c>
      <c r="E2">
        <v>668.52855009019663</v>
      </c>
      <c r="F2">
        <v>526.1215902672285</v>
      </c>
      <c r="G2">
        <v>834.96244248548555</v>
      </c>
      <c r="H2">
        <v>-155.34342340297815</v>
      </c>
      <c r="I2">
        <v>-122.47073990527451</v>
      </c>
      <c r="J2">
        <v>444.64329972822543</v>
      </c>
      <c r="K2">
        <v>-8.9606052041821052</v>
      </c>
      <c r="L2">
        <v>831.77556326381796</v>
      </c>
      <c r="M2">
        <v>600.54363494388042</v>
      </c>
      <c r="N2">
        <v>929.27020243481525</v>
      </c>
      <c r="O2">
        <v>-182.85078610221905</v>
      </c>
      <c r="P2">
        <v>589.18924315773552</v>
      </c>
      <c r="Q2">
        <v>424.96721220043776</v>
      </c>
      <c r="R2">
        <v>464.78613928909192</v>
      </c>
      <c r="S2">
        <v>1552.2515383046371</v>
      </c>
      <c r="T2">
        <v>384.76542366271104</v>
      </c>
      <c r="U2">
        <v>1844.6554421978863</v>
      </c>
      <c r="V2">
        <v>1653.5435196527019</v>
      </c>
      <c r="W2">
        <v>-119.14596559370041</v>
      </c>
      <c r="X2">
        <v>284.30000738543998</v>
      </c>
      <c r="Y2">
        <v>608.95286916667089</v>
      </c>
      <c r="Z2">
        <v>348.28418225670038</v>
      </c>
      <c r="AA2">
        <v>868.51015860573318</v>
      </c>
      <c r="AB2">
        <v>-274.72890914307936</v>
      </c>
      <c r="AC2">
        <v>277.69602277615252</v>
      </c>
      <c r="AD2">
        <v>-34.499114580288335</v>
      </c>
      <c r="AE2">
        <v>63.078767708295118</v>
      </c>
      <c r="AF2">
        <v>589.34418704407074</v>
      </c>
      <c r="AG2">
        <v>465.09625020331129</v>
      </c>
      <c r="AH2">
        <v>-281.35561670017199</v>
      </c>
      <c r="AI2">
        <v>25.445743385983477</v>
      </c>
      <c r="AJ2">
        <v>98.010882438627164</v>
      </c>
      <c r="AK2">
        <v>-2.0616193132574065</v>
      </c>
      <c r="AL2">
        <v>510.3582158887138</v>
      </c>
      <c r="AM2">
        <v>205.16469487963184</v>
      </c>
      <c r="AN2">
        <v>-67.371798077992011</v>
      </c>
      <c r="AO2">
        <v>1293.1922033460514</v>
      </c>
      <c r="AP2">
        <v>213.10126049406864</v>
      </c>
      <c r="AQ2">
        <v>540.77889389588915</v>
      </c>
      <c r="AR2">
        <v>191.87538044685104</v>
      </c>
      <c r="AS2">
        <v>472.73704898769728</v>
      </c>
      <c r="AT2">
        <v>886.17924276551275</v>
      </c>
      <c r="AU2">
        <v>302.58923828528611</v>
      </c>
      <c r="AV2">
        <v>848.06058545495011</v>
      </c>
      <c r="AW2">
        <v>889.53838263034595</v>
      </c>
      <c r="AX2">
        <v>787.82020080581697</v>
      </c>
      <c r="AY2">
        <v>983.7159902860094</v>
      </c>
      <c r="AZ2">
        <v>1846.5140890441869</v>
      </c>
      <c r="BA2">
        <v>99.997257405990709</v>
      </c>
      <c r="BB2">
        <v>235.7449139200167</v>
      </c>
      <c r="BC2">
        <v>1591.8081554830537</v>
      </c>
      <c r="BD2">
        <v>837.82198365711122</v>
      </c>
      <c r="BE2">
        <v>1012.4149695727796</v>
      </c>
      <c r="BF2">
        <v>1627.9012622622497</v>
      </c>
      <c r="BG2">
        <v>853.22846992945381</v>
      </c>
      <c r="BH2">
        <v>1377.8737608156127</v>
      </c>
      <c r="BI2">
        <v>98.010882438627164</v>
      </c>
      <c r="BJ2">
        <v>155.30192143403261</v>
      </c>
      <c r="BK2">
        <v>-114.94210706627247</v>
      </c>
      <c r="BL2">
        <v>539.54170157220744</v>
      </c>
      <c r="BM2">
        <v>344.95940794512643</v>
      </c>
      <c r="BN2">
        <v>1358.2984111175604</v>
      </c>
      <c r="BO2">
        <v>2826.6334838800285</v>
      </c>
      <c r="BP2">
        <v>1632.5809489421608</v>
      </c>
      <c r="BQ2">
        <v>655.43997884681539</v>
      </c>
      <c r="BR2">
        <v>-80.791909382970914</v>
      </c>
      <c r="BS2">
        <v>422.3984479850227</v>
      </c>
      <c r="BT2">
        <v>588.51788024724567</v>
      </c>
      <c r="BU2">
        <v>1464.5521913134828</v>
      </c>
      <c r="BV2">
        <v>1116.8359618002562</v>
      </c>
      <c r="BW2">
        <v>1053.8702665850101</v>
      </c>
      <c r="BX2">
        <v>171.21213172433019</v>
      </c>
      <c r="BY2">
        <v>938.2313035603762</v>
      </c>
      <c r="BZ2">
        <v>952.91236171255298</v>
      </c>
      <c r="CA2">
        <v>171.45837000719811</v>
      </c>
      <c r="CB2">
        <v>298.68274056941192</v>
      </c>
      <c r="CC2">
        <v>63.078767708295118</v>
      </c>
      <c r="CD2">
        <v>-168.49125637412499</v>
      </c>
      <c r="CE2">
        <v>659.34647656268953</v>
      </c>
      <c r="CF2">
        <v>1186.5513887536843</v>
      </c>
      <c r="CG2">
        <v>188.18116063262153</v>
      </c>
      <c r="CH2">
        <v>853.22846992945381</v>
      </c>
      <c r="CI2">
        <v>979.0826787421139</v>
      </c>
      <c r="CJ2">
        <v>-228.43611434039678</v>
      </c>
      <c r="CK2">
        <v>-62.949553015866783</v>
      </c>
      <c r="CL2">
        <v>860.59392121736198</v>
      </c>
      <c r="CM2">
        <v>-218.82985737679945</v>
      </c>
      <c r="CN2">
        <v>-24.892857616691057</v>
      </c>
      <c r="CO2">
        <v>608.46405759677282</v>
      </c>
      <c r="CP2">
        <v>1074.1466747212892</v>
      </c>
      <c r="CQ2">
        <v>41.893743144743517</v>
      </c>
      <c r="CR2">
        <v>1058.470192497779</v>
      </c>
      <c r="CS2">
        <v>628.41838930078404</v>
      </c>
      <c r="CT2">
        <v>1058.5406606499675</v>
      </c>
      <c r="CU2">
        <v>96.64449027735489</v>
      </c>
      <c r="CV2">
        <v>93.354422421929982</v>
      </c>
      <c r="CW2">
        <v>209.52497803036999</v>
      </c>
      <c r="CX2">
        <v>-68.807364591025959</v>
      </c>
      <c r="CY2">
        <v>181.32604774691615</v>
      </c>
      <c r="CZ2">
        <v>-186.75728381809321</v>
      </c>
      <c r="DA2">
        <v>-80.519631049138852</v>
      </c>
      <c r="DB2">
        <v>598.8691942830261</v>
      </c>
      <c r="DC2">
        <v>449.18012521777047</v>
      </c>
      <c r="DD2">
        <v>-261.30879783810042</v>
      </c>
      <c r="DE2">
        <v>1231.2447043339491</v>
      </c>
      <c r="DF2">
        <v>1748.5478328784852</v>
      </c>
      <c r="DG2">
        <v>986.62807728368375</v>
      </c>
      <c r="DH2">
        <v>1206.2666675541582</v>
      </c>
      <c r="DI2">
        <v>1869.5954058385898</v>
      </c>
      <c r="DJ2">
        <v>820.44964383029389</v>
      </c>
      <c r="DK2">
        <v>1353.920444237667</v>
      </c>
      <c r="DL2">
        <v>565.9851171354718</v>
      </c>
      <c r="DM2">
        <v>-130.85823205181333</v>
      </c>
      <c r="DN2">
        <v>-261.30879783810042</v>
      </c>
      <c r="DO2">
        <v>740.34798217643868</v>
      </c>
      <c r="DP2">
        <v>-125.47531233923927</v>
      </c>
      <c r="DQ2">
        <v>1040.8839870375389</v>
      </c>
      <c r="DR2">
        <v>890.86149425176541</v>
      </c>
      <c r="DS2">
        <v>-93.939742354117726</v>
      </c>
      <c r="DT2">
        <v>404.9203933383663</v>
      </c>
      <c r="DU2">
        <v>191.87538044685104</v>
      </c>
      <c r="DV2">
        <v>146.2900522086733</v>
      </c>
      <c r="DW2">
        <v>228.46144822491431</v>
      </c>
      <c r="DX2">
        <v>1028.5613464831113</v>
      </c>
      <c r="DY2">
        <v>1245.1408144601153</v>
      </c>
      <c r="DZ2">
        <v>-270.82241142720517</v>
      </c>
      <c r="EA2">
        <v>995.68866298540763</v>
      </c>
      <c r="EB2">
        <v>-76.885411667096733</v>
      </c>
      <c r="EC2">
        <v>349.08330348347346</v>
      </c>
      <c r="ED2">
        <v>1684.4801001767059</v>
      </c>
      <c r="EE2">
        <v>-90.033244638243573</v>
      </c>
      <c r="EF2">
        <v>1098.5636360017302</v>
      </c>
      <c r="EG2">
        <v>187.96888273097679</v>
      </c>
      <c r="EH2">
        <v>-150.92117834085295</v>
      </c>
      <c r="EI2">
        <v>1082.9567439202899</v>
      </c>
      <c r="EJ2">
        <v>-261.30879783810042</v>
      </c>
      <c r="EK2">
        <v>-80.519631049138852</v>
      </c>
      <c r="EL2">
        <v>310.64443632650284</v>
      </c>
      <c r="EM2">
        <v>818.11198294642008</v>
      </c>
      <c r="EN2">
        <v>852.21169894008017</v>
      </c>
      <c r="EO2">
        <v>454.16710503129008</v>
      </c>
      <c r="EP2">
        <v>478.50230338038386</v>
      </c>
      <c r="EQ2">
        <v>1819.3985713833779</v>
      </c>
      <c r="ER2">
        <v>-155.34342340297815</v>
      </c>
      <c r="ES2">
        <v>476.38150593957351</v>
      </c>
      <c r="ET2">
        <v>945.24618117482237</v>
      </c>
      <c r="EU2">
        <v>286.65698587277711</v>
      </c>
      <c r="EV2">
        <v>-34.499114580288335</v>
      </c>
      <c r="EW2">
        <v>309.21594584237869</v>
      </c>
      <c r="EX2">
        <v>332.63530372471359</v>
      </c>
      <c r="EY2">
        <v>679.80475442840032</v>
      </c>
      <c r="EZ2">
        <v>1090.6494477985877</v>
      </c>
      <c r="FA2">
        <v>83.48674468221185</v>
      </c>
      <c r="FB2">
        <v>920.76510633501482</v>
      </c>
      <c r="FC2">
        <v>1047.0981358821377</v>
      </c>
      <c r="FD2">
        <v>756.19714052987297</v>
      </c>
      <c r="FE2">
        <v>612.41101515801154</v>
      </c>
      <c r="FF2">
        <v>814.52745356606044</v>
      </c>
      <c r="FG2">
        <v>312.10285187439075</v>
      </c>
      <c r="FH2">
        <v>285.51878017129701</v>
      </c>
      <c r="FI2">
        <v>1295.2288792052093</v>
      </c>
      <c r="FJ2">
        <v>205.55508819121704</v>
      </c>
      <c r="FK2">
        <v>1015.2873489917663</v>
      </c>
      <c r="FL2">
        <v>908.90868548633091</v>
      </c>
      <c r="FM2">
        <v>830.70646453012091</v>
      </c>
      <c r="FN2">
        <v>167.9220638689053</v>
      </c>
      <c r="FO2">
        <v>672.43930314049226</v>
      </c>
      <c r="FP2">
        <v>-87.418616940063558</v>
      </c>
      <c r="FQ2">
        <v>562.29089732124226</v>
      </c>
      <c r="FR2">
        <v>546.18453655626809</v>
      </c>
      <c r="FS2">
        <v>870.81467538969389</v>
      </c>
      <c r="FT2">
        <v>708.14794937987176</v>
      </c>
      <c r="FU2">
        <v>1119.7306087422062</v>
      </c>
      <c r="FV2">
        <v>794.83507842026336</v>
      </c>
      <c r="FW2">
        <v>90.723286578916884</v>
      </c>
      <c r="FX2">
        <v>162.44069115587953</v>
      </c>
      <c r="FY2">
        <v>1125.2793298988267</v>
      </c>
      <c r="FZ2">
        <v>545.93829827340028</v>
      </c>
      <c r="GA2">
        <v>1071.0692221478103</v>
      </c>
      <c r="GB2">
        <v>530.9443878201115</v>
      </c>
      <c r="GC2">
        <v>-80.519631049138852</v>
      </c>
      <c r="GD2">
        <v>1352.0890131566387</v>
      </c>
      <c r="GE2">
        <v>-118.83247735517865</v>
      </c>
      <c r="GF2">
        <v>1303.4212334178071</v>
      </c>
      <c r="GG2">
        <v>2547.2547930367673</v>
      </c>
      <c r="GH2">
        <v>2275.1541169331745</v>
      </c>
      <c r="GI2">
        <v>768.57709801476722</v>
      </c>
      <c r="GJ2">
        <v>388.40988061458739</v>
      </c>
      <c r="GK2">
        <v>-193.38399137518584</v>
      </c>
      <c r="GL2">
        <v>-172.85153952486309</v>
      </c>
      <c r="GM2">
        <v>1518.6517534373634</v>
      </c>
      <c r="GN2">
        <v>643.82487557312652</v>
      </c>
      <c r="GO2">
        <v>1361.7907363589447</v>
      </c>
      <c r="GP2">
        <v>409.25061501387586</v>
      </c>
      <c r="GQ2">
        <v>1687.3825299578893</v>
      </c>
      <c r="GR2">
        <v>890.86149425176541</v>
      </c>
      <c r="GS2">
        <v>1218.0481083640329</v>
      </c>
      <c r="GT2">
        <v>1179.0748585584381</v>
      </c>
      <c r="GU2">
        <v>7.1797159420152266</v>
      </c>
      <c r="GV2">
        <v>321.58910060310922</v>
      </c>
      <c r="GW2">
        <v>995.31662035502222</v>
      </c>
      <c r="GX2">
        <v>-168.49125637412499</v>
      </c>
      <c r="GY2">
        <v>96.660617704323016</v>
      </c>
      <c r="GZ2">
        <v>442.41781499015394</v>
      </c>
      <c r="HA2">
        <v>655.43997884681539</v>
      </c>
      <c r="HB2">
        <v>40.05239943971889</v>
      </c>
      <c r="HC2">
        <v>99.997257405990709</v>
      </c>
      <c r="HD2">
        <v>587.69042490668005</v>
      </c>
      <c r="HE2">
        <v>-182.85078610221905</v>
      </c>
      <c r="HF2">
        <v>925.79360898209745</v>
      </c>
      <c r="HG2">
        <v>780.76542594011244</v>
      </c>
      <c r="HH2">
        <v>666.15782048846881</v>
      </c>
      <c r="HI2">
        <v>28.735811241408317</v>
      </c>
      <c r="HJ2">
        <v>458.45255399331273</v>
      </c>
      <c r="HK2">
        <v>566.47392870536987</v>
      </c>
      <c r="HL2">
        <v>384.76542366271104</v>
      </c>
      <c r="HM2">
        <v>-281.37174412714012</v>
      </c>
      <c r="HN2">
        <v>1853.0385655611149</v>
      </c>
      <c r="HO2">
        <v>668.62017783851093</v>
      </c>
      <c r="HP2">
        <v>474.92309039168578</v>
      </c>
      <c r="HQ2">
        <v>-261.30879783810042</v>
      </c>
      <c r="HR2">
        <v>952.57528621484539</v>
      </c>
      <c r="HS2">
        <v>990.83150941300005</v>
      </c>
      <c r="HT2">
        <v>-228.43611434039678</v>
      </c>
      <c r="HU2">
        <v>1635.88625618178</v>
      </c>
      <c r="HV2">
        <v>726.82810657490643</v>
      </c>
      <c r="HW2">
        <v>655.7122571806475</v>
      </c>
      <c r="HX2">
        <v>116.70743656639446</v>
      </c>
      <c r="HY2">
        <v>882.45226002897516</v>
      </c>
      <c r="HZ2">
        <v>84.590771133648289</v>
      </c>
      <c r="IA2">
        <v>588.51788024724567</v>
      </c>
      <c r="IB2">
        <v>528.34588754889967</v>
      </c>
      <c r="IC2">
        <v>386.95146506669954</v>
      </c>
      <c r="ID2">
        <v>861.20841842609696</v>
      </c>
      <c r="IE2">
        <v>-26.031063318171174</v>
      </c>
      <c r="IF2">
        <v>80.173953878982005</v>
      </c>
      <c r="IG2">
        <v>392.74537215935396</v>
      </c>
      <c r="IH2">
        <v>511.8746779942453</v>
      </c>
      <c r="II2">
        <v>1205.9866483103885</v>
      </c>
      <c r="IJ2">
        <v>-85.959793857474907</v>
      </c>
      <c r="IK2">
        <v>190.82842390260268</v>
      </c>
      <c r="IL2">
        <v>451.58620367418928</v>
      </c>
      <c r="IM2">
        <v>1167.9376938211506</v>
      </c>
      <c r="IN2">
        <v>416.53408070897842</v>
      </c>
      <c r="IO2">
        <v>292.65674298050124</v>
      </c>
      <c r="IP2">
        <v>651.52538730612537</v>
      </c>
      <c r="IQ2">
        <v>-349.2804231630866</v>
      </c>
      <c r="IR2">
        <v>442.80642495893943</v>
      </c>
      <c r="IS2">
        <v>555.4177779867249</v>
      </c>
      <c r="IT2">
        <v>1052.5307904880251</v>
      </c>
      <c r="IU2">
        <v>415.45359861133306</v>
      </c>
      <c r="IV2">
        <v>972.08322520313334</v>
      </c>
    </row>
    <row r="3" spans="1:256" x14ac:dyDescent="0.2">
      <c r="A3">
        <v>514.42207391178124</v>
      </c>
      <c r="B3">
        <v>1484.5990101755542</v>
      </c>
      <c r="C3">
        <v>1056.2441747683847</v>
      </c>
      <c r="D3">
        <v>113.41736871096958</v>
      </c>
      <c r="E3">
        <v>243.86793449725673</v>
      </c>
      <c r="F3">
        <v>641.02544272537705</v>
      </c>
      <c r="G3">
        <v>-241.8562256453757</v>
      </c>
      <c r="H3">
        <v>245.72951186855738</v>
      </c>
      <c r="I3">
        <v>1462.7877164708605</v>
      </c>
      <c r="J3">
        <v>229.46343126799343</v>
      </c>
      <c r="K3">
        <v>1206.0138735704052</v>
      </c>
      <c r="L3">
        <v>25.445743385983477</v>
      </c>
      <c r="M3">
        <v>221.47121317675783</v>
      </c>
      <c r="N3">
        <v>548.08867294670188</v>
      </c>
      <c r="O3">
        <v>-168.49125637412499</v>
      </c>
      <c r="P3">
        <v>457.8398956981415</v>
      </c>
      <c r="Q3">
        <v>-274.72890914307936</v>
      </c>
      <c r="R3">
        <v>-349.2804231630866</v>
      </c>
      <c r="S3">
        <v>113.90300169922081</v>
      </c>
      <c r="T3">
        <v>659.29147016934542</v>
      </c>
      <c r="U3">
        <v>321.27898968888979</v>
      </c>
      <c r="V3">
        <v>883.4538901571766</v>
      </c>
      <c r="W3">
        <v>826.76583293846647</v>
      </c>
      <c r="X3">
        <v>216.39132834949351</v>
      </c>
      <c r="Y3">
        <v>838.86894020135981</v>
      </c>
      <c r="Z3">
        <v>819.59688504011262</v>
      </c>
      <c r="AA3">
        <v>747.26309549433154</v>
      </c>
      <c r="AB3">
        <v>2136.3441785725108</v>
      </c>
      <c r="AC3">
        <v>222.67281100151681</v>
      </c>
      <c r="AD3">
        <v>1198.7043678243388</v>
      </c>
      <c r="AE3">
        <v>941.76413137054863</v>
      </c>
      <c r="AF3">
        <v>-67.371798077992011</v>
      </c>
      <c r="AG3">
        <v>940.21767852773951</v>
      </c>
      <c r="AH3">
        <v>731.79650089811275</v>
      </c>
      <c r="AI3">
        <v>-26.01493589120313</v>
      </c>
      <c r="AJ3">
        <v>25.445743385983477</v>
      </c>
      <c r="AK3">
        <v>683.25521437881082</v>
      </c>
      <c r="AL3">
        <v>373.15833822858019</v>
      </c>
      <c r="AM3">
        <v>-28.67832658815238</v>
      </c>
      <c r="AN3">
        <v>-186.75728381809321</v>
      </c>
      <c r="AO3">
        <v>1746.2427943987641</v>
      </c>
      <c r="AP3">
        <v>-172.85153952486309</v>
      </c>
      <c r="AQ3">
        <v>496.91395778989641</v>
      </c>
      <c r="AR3">
        <v>41.807914159908314</v>
      </c>
      <c r="AS3">
        <v>298.9388914762759</v>
      </c>
      <c r="AT3">
        <v>243.85607707596154</v>
      </c>
      <c r="AU3">
        <v>551.6806937118298</v>
      </c>
      <c r="AV3">
        <v>934.64633426858461</v>
      </c>
      <c r="AW3">
        <v>1037.3077045738403</v>
      </c>
      <c r="AX3">
        <v>1185.0407875069407</v>
      </c>
      <c r="AY3">
        <v>718.37638959313381</v>
      </c>
      <c r="AZ3">
        <v>311.77661353320326</v>
      </c>
      <c r="BA3">
        <v>1731.9366786421622</v>
      </c>
      <c r="BB3">
        <v>672.43930314049226</v>
      </c>
      <c r="BC3">
        <v>1058.5364053155465</v>
      </c>
      <c r="BD3">
        <v>36.510823432169417</v>
      </c>
      <c r="BE3">
        <v>49.658656403316208</v>
      </c>
      <c r="BF3">
        <v>33.409564455658234</v>
      </c>
      <c r="BG3">
        <v>977.70766397793716</v>
      </c>
      <c r="BH3">
        <v>-261.30879783810042</v>
      </c>
      <c r="BI3">
        <v>1331.2079504797898</v>
      </c>
      <c r="BJ3">
        <v>-170.02492146658682</v>
      </c>
      <c r="BK3">
        <v>1359.5740996838708</v>
      </c>
      <c r="BL3">
        <v>2302.2292299731612</v>
      </c>
      <c r="BM3">
        <v>96.906855987190752</v>
      </c>
      <c r="BN3">
        <v>1214.3231319983254</v>
      </c>
      <c r="BO3">
        <v>1346.6270455173769</v>
      </c>
      <c r="BP3">
        <v>243.86793449725673</v>
      </c>
      <c r="BQ3">
        <v>76.860037125119192</v>
      </c>
      <c r="BR3">
        <v>247.15800235268165</v>
      </c>
      <c r="BS3">
        <v>466.51350325401734</v>
      </c>
      <c r="BT3">
        <v>1223.6132302523677</v>
      </c>
      <c r="BU3">
        <v>69.383506929873093</v>
      </c>
      <c r="BV3">
        <v>-44.594451573693227</v>
      </c>
      <c r="BW3">
        <v>546.41098241633028</v>
      </c>
      <c r="BX3">
        <v>401.91218527104843</v>
      </c>
      <c r="BY3">
        <v>-249.5965313799876</v>
      </c>
      <c r="BZ3">
        <v>-80.791909382970914</v>
      </c>
      <c r="CA3">
        <v>-180.57425416652171</v>
      </c>
      <c r="CB3">
        <v>472.73704898769728</v>
      </c>
      <c r="CC3">
        <v>-57.160561140539841</v>
      </c>
      <c r="CD3">
        <v>737.88892306614525</v>
      </c>
      <c r="CE3">
        <v>69.383506929873093</v>
      </c>
      <c r="CF3">
        <v>717.82597677710567</v>
      </c>
      <c r="CG3">
        <v>222.67281100151681</v>
      </c>
      <c r="CH3">
        <v>93.715774753967366</v>
      </c>
      <c r="CI3">
        <v>1319.0918366075191</v>
      </c>
      <c r="CJ3">
        <v>266.42689446685824</v>
      </c>
      <c r="CK3">
        <v>1212.5481502061816</v>
      </c>
      <c r="CL3">
        <v>639.24172078227446</v>
      </c>
      <c r="CM3">
        <v>106.86360772511419</v>
      </c>
      <c r="CN3">
        <v>61.956689433783026</v>
      </c>
      <c r="CO3">
        <v>-218.82985737679945</v>
      </c>
      <c r="CP3">
        <v>411.42579886015324</v>
      </c>
      <c r="CQ3">
        <v>559.00082946581745</v>
      </c>
      <c r="CR3">
        <v>810.78638740721317</v>
      </c>
      <c r="CS3">
        <v>519.96447285231102</v>
      </c>
      <c r="CT3">
        <v>645.97666614950481</v>
      </c>
      <c r="CU3">
        <v>719.92912068398175</v>
      </c>
      <c r="CV3">
        <v>425.45284518868914</v>
      </c>
      <c r="CW3">
        <v>769.76275472075019</v>
      </c>
      <c r="CX3">
        <v>354.58179233569172</v>
      </c>
      <c r="CY3">
        <v>231.03021244032942</v>
      </c>
      <c r="CZ3">
        <v>1406.9385256849432</v>
      </c>
      <c r="DA3">
        <v>620.96249643633757</v>
      </c>
      <c r="DB3">
        <v>0.55300838492260096</v>
      </c>
      <c r="DC3">
        <v>-349.2804231630866</v>
      </c>
      <c r="DD3">
        <v>1468.7588186574121</v>
      </c>
      <c r="DE3">
        <v>-12.86710292005632</v>
      </c>
      <c r="DF3">
        <v>393.54082055147762</v>
      </c>
      <c r="DG3">
        <v>1323.6911188253393</v>
      </c>
      <c r="DH3">
        <v>760.41092846547826</v>
      </c>
      <c r="DI3">
        <v>-213.44693766422537</v>
      </c>
      <c r="DJ3">
        <v>802.88986892677929</v>
      </c>
      <c r="DK3">
        <v>26.904566468572085</v>
      </c>
      <c r="DL3">
        <v>582.70135206000998</v>
      </c>
      <c r="DM3">
        <v>428.43280212989441</v>
      </c>
      <c r="DN3">
        <v>49.930934737148313</v>
      </c>
      <c r="DO3">
        <v>754.83074836860067</v>
      </c>
      <c r="DP3">
        <v>186.92085062676622</v>
      </c>
      <c r="DQ3">
        <v>1094.3933010888768</v>
      </c>
      <c r="DR3">
        <v>886.73080037523471</v>
      </c>
      <c r="DS3">
        <v>243.86793449725673</v>
      </c>
      <c r="DT3">
        <v>-185.95717387909579</v>
      </c>
      <c r="DU3">
        <v>355.19862973084179</v>
      </c>
      <c r="DV3">
        <v>-67.371798077992011</v>
      </c>
      <c r="DW3">
        <v>-12.610952013192277</v>
      </c>
      <c r="DX3">
        <v>1117.9921739505485</v>
      </c>
      <c r="DY3">
        <v>1200.9410647720508</v>
      </c>
      <c r="DZ3">
        <v>1479.7870407645376</v>
      </c>
      <c r="EA3">
        <v>475.63850687433654</v>
      </c>
      <c r="EB3">
        <v>227.09505606364206</v>
      </c>
      <c r="EC3">
        <v>423.48626001293701</v>
      </c>
      <c r="ED3">
        <v>-118.83247735517865</v>
      </c>
      <c r="EE3">
        <v>1543.6839295993429</v>
      </c>
      <c r="EF3">
        <v>-281.35561670017199</v>
      </c>
      <c r="EG3">
        <v>921.15327639236841</v>
      </c>
      <c r="EH3">
        <v>146.2900522086733</v>
      </c>
      <c r="EI3">
        <v>1351.9340692703033</v>
      </c>
      <c r="EJ3">
        <v>1788.8451303783438</v>
      </c>
      <c r="EK3">
        <v>1014.3866435904025</v>
      </c>
      <c r="EL3">
        <v>1012.5124325036772</v>
      </c>
      <c r="EM3">
        <v>532.61882848096593</v>
      </c>
      <c r="EN3">
        <v>339.86717819220911</v>
      </c>
      <c r="EO3">
        <v>239.38317647011263</v>
      </c>
      <c r="EP3">
        <v>265.61958068464082</v>
      </c>
      <c r="EQ3">
        <v>729.18795064988308</v>
      </c>
      <c r="ER3">
        <v>1046.4626624904208</v>
      </c>
      <c r="ES3">
        <v>141.53677944417655</v>
      </c>
      <c r="ET3">
        <v>454.8762715296142</v>
      </c>
      <c r="EU3">
        <v>55.313854449722349</v>
      </c>
      <c r="EV3">
        <v>184.63224302930914</v>
      </c>
      <c r="EW3">
        <v>740.34798217643868</v>
      </c>
      <c r="EX3">
        <v>1194.3741461488287</v>
      </c>
      <c r="EY3">
        <v>554.57715196561912</v>
      </c>
      <c r="EZ3">
        <v>392.74537215935396</v>
      </c>
      <c r="FA3">
        <v>698.50130855616783</v>
      </c>
      <c r="FB3">
        <v>541.06501727402474</v>
      </c>
      <c r="FC3">
        <v>523.50036704821161</v>
      </c>
      <c r="FD3">
        <v>1303.8098433865925</v>
      </c>
      <c r="FE3">
        <v>145.87274261250224</v>
      </c>
      <c r="FF3">
        <v>545.92217084643221</v>
      </c>
      <c r="FG3">
        <v>645.07216749704742</v>
      </c>
      <c r="FH3">
        <v>1424.0534205552847</v>
      </c>
      <c r="FI3">
        <v>130.88356593633088</v>
      </c>
      <c r="FJ3">
        <v>1279.3689302176599</v>
      </c>
      <c r="FK3">
        <v>-87.418616940063558</v>
      </c>
      <c r="FL3">
        <v>851.30720028762255</v>
      </c>
      <c r="FM3">
        <v>505.60973248540097</v>
      </c>
      <c r="FN3">
        <v>865.66616450773245</v>
      </c>
      <c r="FO3">
        <v>760.41092846547826</v>
      </c>
      <c r="FP3">
        <v>790.05214686985187</v>
      </c>
      <c r="FQ3">
        <v>199.68114918908969</v>
      </c>
      <c r="FR3">
        <v>124.79255967137497</v>
      </c>
      <c r="FS3">
        <v>164.81553502313733</v>
      </c>
      <c r="FT3">
        <v>715.01182127994673</v>
      </c>
      <c r="FU3">
        <v>945.24618117482237</v>
      </c>
      <c r="FV3">
        <v>652.00431422106703</v>
      </c>
      <c r="FW3">
        <v>1051.6038421786557</v>
      </c>
      <c r="FX3">
        <v>-155.34342340297815</v>
      </c>
      <c r="FY3">
        <v>746.99081716049943</v>
      </c>
      <c r="FZ3">
        <v>850.7532833921922</v>
      </c>
      <c r="GA3">
        <v>825.44882889638075</v>
      </c>
      <c r="GB3">
        <v>-193.40011880215388</v>
      </c>
      <c r="GC3">
        <v>558.86480442157699</v>
      </c>
      <c r="GD3">
        <v>657.26899350698534</v>
      </c>
      <c r="GE3">
        <v>739.33121118706504</v>
      </c>
      <c r="GF3">
        <v>718.37638959313381</v>
      </c>
      <c r="GG3">
        <v>937.50587544021039</v>
      </c>
      <c r="GH3">
        <v>866.52060505672284</v>
      </c>
      <c r="GI3">
        <v>1690.3553110507562</v>
      </c>
      <c r="GJ3">
        <v>635.05525844245312</v>
      </c>
      <c r="GK3">
        <v>25.445743385983477</v>
      </c>
      <c r="GL3">
        <v>1268.8777286562606</v>
      </c>
      <c r="GM3">
        <v>952.26517530062597</v>
      </c>
      <c r="GN3">
        <v>771.47600851166419</v>
      </c>
      <c r="GO3">
        <v>78.994892693835951</v>
      </c>
      <c r="GP3">
        <v>-161.62490605500145</v>
      </c>
      <c r="GQ3">
        <v>85.637727677896621</v>
      </c>
      <c r="GR3">
        <v>439.95679641130994</v>
      </c>
      <c r="GS3">
        <v>399.5492748103436</v>
      </c>
      <c r="GT3">
        <v>1147.2701972970369</v>
      </c>
      <c r="GU3">
        <v>113.41736871096958</v>
      </c>
      <c r="GV3">
        <v>505.70175587201663</v>
      </c>
      <c r="GW3">
        <v>599.34661220307385</v>
      </c>
      <c r="GX3">
        <v>126.24323334660178</v>
      </c>
      <c r="GY3">
        <v>1138.4271628699735</v>
      </c>
      <c r="GZ3">
        <v>42.911940611344747</v>
      </c>
      <c r="HA3">
        <v>155.89630917227058</v>
      </c>
      <c r="HB3">
        <v>1006.7728853747625</v>
      </c>
      <c r="HC3">
        <v>685.61039268119384</v>
      </c>
      <c r="HD3">
        <v>87.914259613593927</v>
      </c>
      <c r="HE3">
        <v>13.362745593586716</v>
      </c>
      <c r="HF3">
        <v>126.24323334660178</v>
      </c>
      <c r="HG3">
        <v>458.0673144609587</v>
      </c>
      <c r="HH3">
        <v>-87.418616940063558</v>
      </c>
      <c r="HI3">
        <v>96.660617704323016</v>
      </c>
      <c r="HJ3">
        <v>1876.6030996358986</v>
      </c>
      <c r="HK3">
        <v>1058.5406606499675</v>
      </c>
      <c r="HL3">
        <v>-12.86710292005632</v>
      </c>
      <c r="HM3">
        <v>275.61516239614593</v>
      </c>
      <c r="HN3">
        <v>1431.7260860776662</v>
      </c>
      <c r="HO3">
        <v>463.65396208239156</v>
      </c>
      <c r="HP3">
        <v>1050.4555375449872</v>
      </c>
      <c r="HQ3">
        <v>49.930934737148313</v>
      </c>
      <c r="HR3">
        <v>878.02377219483822</v>
      </c>
      <c r="HS3">
        <v>424.89446166558469</v>
      </c>
      <c r="HT3">
        <v>231.03021244032942</v>
      </c>
      <c r="HU3">
        <v>968.27254944339847</v>
      </c>
      <c r="HV3">
        <v>-15.481730618236321</v>
      </c>
      <c r="HW3">
        <v>938.33518436828683</v>
      </c>
      <c r="HX3">
        <v>1022.9481748457464</v>
      </c>
      <c r="HY3">
        <v>912.37349767711862</v>
      </c>
      <c r="HZ3">
        <v>1751.8703442662129</v>
      </c>
      <c r="IA3">
        <v>449.88787581301813</v>
      </c>
      <c r="IB3">
        <v>255.54549449922055</v>
      </c>
      <c r="IC3">
        <v>1188.2707470384894</v>
      </c>
      <c r="ID3">
        <v>860.09482024857743</v>
      </c>
      <c r="IE3">
        <v>1134.7021865042661</v>
      </c>
      <c r="IF3">
        <v>165.25867317195605</v>
      </c>
      <c r="IG3">
        <v>478.25313457251656</v>
      </c>
      <c r="IH3">
        <v>209.52497803036999</v>
      </c>
      <c r="II3">
        <v>592.97907226986422</v>
      </c>
      <c r="IJ3">
        <v>696.92449449165701</v>
      </c>
      <c r="IK3">
        <v>871.74162369906355</v>
      </c>
      <c r="IL3">
        <v>1010.9864790886551</v>
      </c>
      <c r="IM3">
        <v>339.97554381665702</v>
      </c>
      <c r="IN3">
        <v>890.57840488262673</v>
      </c>
      <c r="IO3">
        <v>1685.5171065892068</v>
      </c>
      <c r="IP3">
        <v>-2.0616193132574065</v>
      </c>
      <c r="IQ3">
        <v>1396.3312381798298</v>
      </c>
      <c r="IR3">
        <v>770.13364137458086</v>
      </c>
      <c r="IS3">
        <v>409.56072592809534</v>
      </c>
      <c r="IT3">
        <v>0.53688095795451485</v>
      </c>
      <c r="IU3">
        <v>420.96288147198874</v>
      </c>
      <c r="IV3">
        <v>1236.2394260201295</v>
      </c>
    </row>
    <row r="4" spans="1:256" x14ac:dyDescent="0.2">
      <c r="A4">
        <v>1043.0926515440619</v>
      </c>
      <c r="B4">
        <v>-155.34342340297815</v>
      </c>
      <c r="C4">
        <v>782.92050031589326</v>
      </c>
      <c r="D4">
        <v>-34.499114580288335</v>
      </c>
      <c r="E4">
        <v>-12.86710292005632</v>
      </c>
      <c r="F4">
        <v>880.29799359341303</v>
      </c>
      <c r="G4">
        <v>155.31804886100062</v>
      </c>
      <c r="H4">
        <v>-80.519631049138852</v>
      </c>
      <c r="I4">
        <v>960.65266744716484</v>
      </c>
      <c r="J4">
        <v>-128.26658956904649</v>
      </c>
      <c r="K4">
        <v>511.3749868780875</v>
      </c>
      <c r="L4">
        <v>1393.7616384146818</v>
      </c>
      <c r="M4">
        <v>41.807914159908314</v>
      </c>
      <c r="N4">
        <v>532.61882848096593</v>
      </c>
      <c r="O4">
        <v>530.96051524707957</v>
      </c>
      <c r="P4">
        <v>139.73629122281793</v>
      </c>
      <c r="Q4">
        <v>566.78522707446928</v>
      </c>
      <c r="R4">
        <v>365.14913148443856</v>
      </c>
      <c r="S4">
        <v>562.55804714358828</v>
      </c>
      <c r="T4">
        <v>439.66651162866572</v>
      </c>
      <c r="U4">
        <v>-108.2992720822118</v>
      </c>
      <c r="V4">
        <v>87.072939769906711</v>
      </c>
      <c r="W4">
        <v>910.41944530719513</v>
      </c>
      <c r="X4">
        <v>1129.6916623369559</v>
      </c>
      <c r="Y4">
        <v>634.39873516828447</v>
      </c>
      <c r="Z4">
        <v>-12.86710292005632</v>
      </c>
      <c r="AA4">
        <v>590.07761438322495</v>
      </c>
      <c r="AB4">
        <v>941.65043322445524</v>
      </c>
      <c r="AC4">
        <v>998.28569176947644</v>
      </c>
      <c r="AD4">
        <v>25.445743385983477</v>
      </c>
      <c r="AE4">
        <v>336.99558687545169</v>
      </c>
      <c r="AF4">
        <v>189.72439745116637</v>
      </c>
      <c r="AG4">
        <v>1123.8508394147022</v>
      </c>
      <c r="AH4">
        <v>257.64920391408089</v>
      </c>
      <c r="AI4">
        <v>93.354422421929982</v>
      </c>
      <c r="AJ4">
        <v>1015.7516092744473</v>
      </c>
      <c r="AK4">
        <v>-175.04501735998036</v>
      </c>
      <c r="AL4">
        <v>491.43360311546451</v>
      </c>
      <c r="AM4">
        <v>85.637727677896621</v>
      </c>
      <c r="AN4">
        <v>117.46345463135194</v>
      </c>
      <c r="AO4">
        <v>635.64931089160791</v>
      </c>
      <c r="AP4">
        <v>353.351563247596</v>
      </c>
      <c r="AQ4">
        <v>994.48916501445626</v>
      </c>
      <c r="AR4">
        <v>-67.371798077992011</v>
      </c>
      <c r="AS4">
        <v>566.47392870536987</v>
      </c>
      <c r="AT4">
        <v>187.96888273097679</v>
      </c>
      <c r="AU4">
        <v>509.01980857570476</v>
      </c>
      <c r="AV4">
        <v>596.63385378812893</v>
      </c>
      <c r="AW4">
        <v>1430.6801281123774</v>
      </c>
      <c r="AX4">
        <v>-67.371798077992011</v>
      </c>
      <c r="AY4">
        <v>42.911940611344747</v>
      </c>
      <c r="AZ4">
        <v>58.318426883687145</v>
      </c>
      <c r="BA4">
        <v>491.43360311546451</v>
      </c>
      <c r="BB4">
        <v>156.20642008649006</v>
      </c>
      <c r="BC4">
        <v>1020.8210407484994</v>
      </c>
      <c r="BD4">
        <v>93.715774753967366</v>
      </c>
      <c r="BE4">
        <v>-67.371798077992011</v>
      </c>
      <c r="BF4">
        <v>830.69033710315261</v>
      </c>
      <c r="BG4">
        <v>25.445743385983477</v>
      </c>
      <c r="BH4">
        <v>7.1797159420152266</v>
      </c>
      <c r="BI4">
        <v>195.65108129052717</v>
      </c>
      <c r="BJ4">
        <v>588.8001001976271</v>
      </c>
      <c r="BK4">
        <v>1550.3482821840025</v>
      </c>
      <c r="BL4">
        <v>189.72439745116637</v>
      </c>
      <c r="BM4">
        <v>19.164260733960194</v>
      </c>
      <c r="BN4">
        <v>910.89645569254174</v>
      </c>
      <c r="BO4">
        <v>756.85456451163429</v>
      </c>
      <c r="BP4">
        <v>478.50230338038386</v>
      </c>
      <c r="BQ4">
        <v>603.94516569384859</v>
      </c>
      <c r="BR4">
        <v>153.56253414081124</v>
      </c>
      <c r="BS4">
        <v>1659.263119224682</v>
      </c>
      <c r="BT4">
        <v>859.77468604175533</v>
      </c>
      <c r="BU4">
        <v>787.57696033259026</v>
      </c>
      <c r="BV4">
        <v>747.26309549433154</v>
      </c>
      <c r="BW4">
        <v>-90.033244638243573</v>
      </c>
      <c r="BX4">
        <v>1864.595414283152</v>
      </c>
      <c r="BY4">
        <v>-130.85823205181333</v>
      </c>
      <c r="BZ4">
        <v>941.20009525444004</v>
      </c>
      <c r="CA4">
        <v>1866.3342019896877</v>
      </c>
      <c r="CB4">
        <v>895.81278925345975</v>
      </c>
      <c r="CC4">
        <v>1508.4459363266358</v>
      </c>
      <c r="CD4">
        <v>2103.0692668895472</v>
      </c>
      <c r="CE4">
        <v>213.10126049406864</v>
      </c>
      <c r="CF4">
        <v>243.85607707596154</v>
      </c>
      <c r="CG4">
        <v>1109.6287160479162</v>
      </c>
      <c r="CH4">
        <v>140.48982289992819</v>
      </c>
      <c r="CI4">
        <v>223.82111563518524</v>
      </c>
      <c r="CJ4">
        <v>175.11862944020436</v>
      </c>
      <c r="CK4">
        <v>-87.434744367031655</v>
      </c>
      <c r="CL4">
        <v>-274.72890914307936</v>
      </c>
      <c r="CM4">
        <v>191.87538044685104</v>
      </c>
      <c r="CN4">
        <v>284.30000738543998</v>
      </c>
      <c r="CO4">
        <v>438.76794868921661</v>
      </c>
      <c r="CP4">
        <v>920.76510633501482</v>
      </c>
      <c r="CQ4">
        <v>331.53929664014743</v>
      </c>
      <c r="CR4">
        <v>28.735811241408317</v>
      </c>
      <c r="CS4">
        <v>1325.4905998705838</v>
      </c>
      <c r="CT4">
        <v>848.82695537942095</v>
      </c>
      <c r="CU4">
        <v>1267.192403476866</v>
      </c>
      <c r="CV4">
        <v>424.96721220043776</v>
      </c>
      <c r="CW4">
        <v>244.17804541147621</v>
      </c>
      <c r="CX4">
        <v>222.59708094887006</v>
      </c>
      <c r="CY4">
        <v>93.354422421929982</v>
      </c>
      <c r="CZ4">
        <v>189.72439745116637</v>
      </c>
      <c r="DA4">
        <v>243.86793449725673</v>
      </c>
      <c r="DB4">
        <v>311.77661353320326</v>
      </c>
      <c r="DC4">
        <v>271.90106333666404</v>
      </c>
      <c r="DD4">
        <v>764.24048114979462</v>
      </c>
      <c r="DE4">
        <v>702.83680010093428</v>
      </c>
      <c r="DF4">
        <v>1014.5197468102598</v>
      </c>
      <c r="DG4">
        <v>1844.0983719340263</v>
      </c>
      <c r="DH4">
        <v>25.445743385983477</v>
      </c>
      <c r="DI4">
        <v>-193.38399137518584</v>
      </c>
      <c r="DJ4">
        <v>733.94829147449082</v>
      </c>
      <c r="DK4">
        <v>339.97554381665702</v>
      </c>
      <c r="DL4">
        <v>289.44140531413927</v>
      </c>
      <c r="DM4">
        <v>652.73770918348998</v>
      </c>
      <c r="DN4">
        <v>756.50725144409228</v>
      </c>
      <c r="DO4">
        <v>344.34757018282642</v>
      </c>
      <c r="DP4">
        <v>55.671163613706007</v>
      </c>
      <c r="DQ4">
        <v>277.69602277615252</v>
      </c>
      <c r="DR4">
        <v>433.30404880325307</v>
      </c>
      <c r="DS4">
        <v>834.96244248548555</v>
      </c>
      <c r="DT4">
        <v>-261.30879783810042</v>
      </c>
      <c r="DU4">
        <v>404.90426591139823</v>
      </c>
      <c r="DV4">
        <v>-26.031063318171174</v>
      </c>
      <c r="DW4">
        <v>557.89680301438102</v>
      </c>
      <c r="DX4">
        <v>535.37095912465338</v>
      </c>
      <c r="DY4">
        <v>-218.82985737679945</v>
      </c>
      <c r="DZ4">
        <v>187.96888273097679</v>
      </c>
      <c r="EA4">
        <v>862.55717759861932</v>
      </c>
      <c r="EB4">
        <v>506.09536547365229</v>
      </c>
      <c r="EC4">
        <v>-149.97810260451527</v>
      </c>
      <c r="ED4">
        <v>43.031948846223592</v>
      </c>
      <c r="EE4">
        <v>1100.2991217135032</v>
      </c>
      <c r="EF4">
        <v>-22.108438175328924</v>
      </c>
      <c r="EG4">
        <v>-155.34342340297815</v>
      </c>
      <c r="EH4">
        <v>2082.5431534432723</v>
      </c>
      <c r="EI4">
        <v>-228.43611434039678</v>
      </c>
      <c r="EJ4">
        <v>-90.033244638243573</v>
      </c>
      <c r="EK4">
        <v>1365.3699493476427</v>
      </c>
      <c r="EL4">
        <v>308.90583492815915</v>
      </c>
      <c r="EM4">
        <v>964.55916516303898</v>
      </c>
      <c r="EN4">
        <v>43.958897155593128</v>
      </c>
      <c r="EO4">
        <v>983.67903571574095</v>
      </c>
      <c r="EP4">
        <v>107.66371766411166</v>
      </c>
      <c r="EQ4">
        <v>-37.018054026001906</v>
      </c>
      <c r="ER4">
        <v>111.86757619153964</v>
      </c>
      <c r="ES4">
        <v>734.06649952441546</v>
      </c>
      <c r="ET4">
        <v>271.90106333666404</v>
      </c>
      <c r="EU4">
        <v>1114.4397124162479</v>
      </c>
      <c r="EV4">
        <v>1469.486804675787</v>
      </c>
      <c r="EW4">
        <v>225.76557170602513</v>
      </c>
      <c r="EX4">
        <v>1172.405011628869</v>
      </c>
      <c r="EY4">
        <v>-186.75728381809321</v>
      </c>
      <c r="EZ4">
        <v>143.05858711534322</v>
      </c>
      <c r="FA4">
        <v>-47.64694755143514</v>
      </c>
      <c r="FB4">
        <v>1018.666156839417</v>
      </c>
      <c r="FC4">
        <v>-76.885411667096733</v>
      </c>
      <c r="FD4">
        <v>-261.30879783810042</v>
      </c>
      <c r="FE4">
        <v>744.61583222435036</v>
      </c>
      <c r="FF4">
        <v>669.61610821675163</v>
      </c>
      <c r="FG4">
        <v>474.31250298086229</v>
      </c>
      <c r="FH4">
        <v>413.88681743899713</v>
      </c>
      <c r="FI4">
        <v>524.30628661316825</v>
      </c>
      <c r="FJ4">
        <v>187.96888273097679</v>
      </c>
      <c r="FK4">
        <v>-93.716227019054912</v>
      </c>
      <c r="FL4">
        <v>-218.82985737679945</v>
      </c>
      <c r="FM4">
        <v>942.3823846687751</v>
      </c>
      <c r="FN4">
        <v>835.37494787511366</v>
      </c>
      <c r="FO4">
        <v>1268.623297947935</v>
      </c>
      <c r="FP4">
        <v>8.9352306622046065</v>
      </c>
      <c r="FQ4">
        <v>1404.7125079555487</v>
      </c>
      <c r="FR4">
        <v>583.06270439204752</v>
      </c>
      <c r="FS4">
        <v>944.97579609811612</v>
      </c>
      <c r="FT4">
        <v>301.13082273739815</v>
      </c>
      <c r="FU4">
        <v>317.52769996747213</v>
      </c>
      <c r="FV4">
        <v>93.354422421929982</v>
      </c>
      <c r="FW4">
        <v>553.05381740039104</v>
      </c>
      <c r="FX4">
        <v>403.46197779047839</v>
      </c>
      <c r="FY4">
        <v>264.27591147117352</v>
      </c>
      <c r="FZ4">
        <v>750.05606596103166</v>
      </c>
      <c r="GA4">
        <v>357.25806096347026</v>
      </c>
      <c r="GB4">
        <v>790.05214686985187</v>
      </c>
      <c r="GC4">
        <v>278.52777089375672</v>
      </c>
      <c r="GD4">
        <v>-155.34342340297815</v>
      </c>
      <c r="GE4">
        <v>774.89369465764037</v>
      </c>
      <c r="GF4">
        <v>599.34661220307385</v>
      </c>
      <c r="GG4">
        <v>378.56924278941756</v>
      </c>
      <c r="GH4">
        <v>1261.0867753467232</v>
      </c>
      <c r="GI4">
        <v>1257.8429812085387</v>
      </c>
      <c r="GJ4">
        <v>141.21481110866191</v>
      </c>
      <c r="GK4">
        <v>541.01327475746155</v>
      </c>
      <c r="GL4">
        <v>397.18757116736492</v>
      </c>
      <c r="GM4">
        <v>1423.3125538801633</v>
      </c>
      <c r="GN4">
        <v>1006.3160850236976</v>
      </c>
      <c r="GO4">
        <v>1681.2099075821341</v>
      </c>
      <c r="GP4">
        <v>-119.14596559370041</v>
      </c>
      <c r="GQ4">
        <v>172.9738964288463</v>
      </c>
      <c r="GR4">
        <v>582.34728790939664</v>
      </c>
      <c r="GS4">
        <v>-65.820331620910792</v>
      </c>
      <c r="GT4">
        <v>934.97654952076027</v>
      </c>
      <c r="GU4">
        <v>854.68729301204257</v>
      </c>
      <c r="GV4">
        <v>546.03893978594476</v>
      </c>
      <c r="GW4">
        <v>-24.892857616691057</v>
      </c>
      <c r="GX4">
        <v>829.48106977245982</v>
      </c>
      <c r="GY4">
        <v>129.77953948489443</v>
      </c>
      <c r="GZ4">
        <v>-196.27089740719796</v>
      </c>
      <c r="HA4">
        <v>720.8004585033442</v>
      </c>
      <c r="HB4">
        <v>245.97394399177227</v>
      </c>
      <c r="HC4">
        <v>748.42212833911196</v>
      </c>
      <c r="HD4">
        <v>1499.5118912910946</v>
      </c>
      <c r="HE4">
        <v>326.10164707681434</v>
      </c>
      <c r="HF4">
        <v>-193.40011880215388</v>
      </c>
      <c r="HG4">
        <v>28.735811241408317</v>
      </c>
      <c r="HH4">
        <v>1019.6581069903211</v>
      </c>
      <c r="HI4">
        <v>1545.2366606901905</v>
      </c>
      <c r="HJ4">
        <v>-128.75222255729776</v>
      </c>
      <c r="HK4">
        <v>130.88356593633088</v>
      </c>
      <c r="HL4">
        <v>1188.3618715653388</v>
      </c>
      <c r="HM4">
        <v>25.445743385983477</v>
      </c>
      <c r="HN4">
        <v>291.94788219873561</v>
      </c>
      <c r="HO4">
        <v>420.96288147198874</v>
      </c>
      <c r="HP4">
        <v>255.54549449922055</v>
      </c>
      <c r="HQ4">
        <v>746.99081716049943</v>
      </c>
      <c r="HR4">
        <v>1051.5877147516876</v>
      </c>
      <c r="HS4">
        <v>692.16415366704916</v>
      </c>
      <c r="HT4">
        <v>-173.93141918246098</v>
      </c>
      <c r="HU4">
        <v>1453.3415746726287</v>
      </c>
      <c r="HV4">
        <v>750.89731487637357</v>
      </c>
      <c r="HW4">
        <v>550.57863086312932</v>
      </c>
      <c r="HX4">
        <v>-249.5965313799876</v>
      </c>
      <c r="HY4">
        <v>96.64449027735489</v>
      </c>
      <c r="HZ4">
        <v>-122.47073990527451</v>
      </c>
      <c r="IA4">
        <v>379.581411761239</v>
      </c>
      <c r="IB4">
        <v>-173.94754660942914</v>
      </c>
      <c r="IC4">
        <v>-118.84860478214667</v>
      </c>
      <c r="ID4">
        <v>-168.49125637412499</v>
      </c>
      <c r="IE4">
        <v>1291.0061619420633</v>
      </c>
      <c r="IF4">
        <v>1978.6475839917223</v>
      </c>
      <c r="IG4">
        <v>-90.033244638243573</v>
      </c>
      <c r="IH4">
        <v>649.90117031419095</v>
      </c>
      <c r="II4">
        <v>713.40799526992748</v>
      </c>
      <c r="IJ4">
        <v>-67.371798077992011</v>
      </c>
      <c r="IK4">
        <v>394.08118339048809</v>
      </c>
      <c r="IL4">
        <v>231.5158454285806</v>
      </c>
      <c r="IM4">
        <v>-12.594824586224231</v>
      </c>
      <c r="IN4">
        <v>98.010882438627164</v>
      </c>
      <c r="IO4">
        <v>443.85338150318796</v>
      </c>
      <c r="IP4">
        <v>49.658656403316208</v>
      </c>
      <c r="IQ4">
        <v>77.947936149587591</v>
      </c>
      <c r="IR4">
        <v>404.92080087306704</v>
      </c>
      <c r="IS4">
        <v>70.013153877950387</v>
      </c>
      <c r="IT4">
        <v>515.52610036321778</v>
      </c>
      <c r="IU4">
        <v>1237.9495012293967</v>
      </c>
      <c r="IV4">
        <v>747.31810188767565</v>
      </c>
    </row>
    <row r="5" spans="1:256" x14ac:dyDescent="0.2">
      <c r="A5">
        <v>-155.34342340297815</v>
      </c>
      <c r="B5">
        <v>708.93412176132369</v>
      </c>
      <c r="C5">
        <v>488.87156050793533</v>
      </c>
      <c r="D5">
        <v>833.52687597245153</v>
      </c>
      <c r="E5">
        <v>1353.7587200403757</v>
      </c>
      <c r="F5">
        <v>1161.2270290417437</v>
      </c>
      <c r="G5">
        <v>-85.975921284443018</v>
      </c>
      <c r="H5">
        <v>-12.86710292005632</v>
      </c>
      <c r="I5">
        <v>374.82813899674233</v>
      </c>
      <c r="J5">
        <v>1173.4035557825375</v>
      </c>
      <c r="K5">
        <v>167.90593644193723</v>
      </c>
      <c r="L5">
        <v>1161.1055227520706</v>
      </c>
      <c r="M5">
        <v>-42.400973738575935</v>
      </c>
      <c r="N5">
        <v>-12.610952013192277</v>
      </c>
      <c r="O5">
        <v>1009.1249017173544</v>
      </c>
      <c r="P5">
        <v>478.99302521050595</v>
      </c>
      <c r="Q5">
        <v>-90.033244638243573</v>
      </c>
      <c r="R5">
        <v>103.90375512186483</v>
      </c>
      <c r="S5">
        <v>255.89031186958908</v>
      </c>
      <c r="T5">
        <v>310.56870627385609</v>
      </c>
      <c r="U5">
        <v>103.28732526141556</v>
      </c>
      <c r="V5">
        <v>837.32696682295261</v>
      </c>
      <c r="W5">
        <v>216.39132834949351</v>
      </c>
      <c r="X5">
        <v>542.83176942763237</v>
      </c>
      <c r="Y5">
        <v>1238.6101556218573</v>
      </c>
      <c r="Z5">
        <v>2260.5790581116707</v>
      </c>
      <c r="AA5">
        <v>-316.40773966538296</v>
      </c>
      <c r="AB5">
        <v>1010.0204778950607</v>
      </c>
      <c r="AC5">
        <v>1449.3188870587433</v>
      </c>
      <c r="AD5">
        <v>-37.730579673618394</v>
      </c>
      <c r="AE5">
        <v>691.50427078384757</v>
      </c>
      <c r="AF5">
        <v>190.82842390260268</v>
      </c>
      <c r="AG5">
        <v>-193.38399137518584</v>
      </c>
      <c r="AH5">
        <v>-122.47073990527451</v>
      </c>
      <c r="AI5">
        <v>426.51867865751899</v>
      </c>
      <c r="AJ5">
        <v>761.49423125761223</v>
      </c>
      <c r="AK5">
        <v>386.32812755321049</v>
      </c>
      <c r="AL5">
        <v>-261.30879783810042</v>
      </c>
      <c r="AM5">
        <v>1078.8620420447278</v>
      </c>
      <c r="AN5">
        <v>1380.0567638029131</v>
      </c>
      <c r="AO5">
        <v>2325.1576929667863</v>
      </c>
      <c r="AP5">
        <v>-241.8562256453757</v>
      </c>
      <c r="AQ5">
        <v>608.95286916667089</v>
      </c>
      <c r="AR5">
        <v>760.41092846547826</v>
      </c>
      <c r="AS5">
        <v>863.97554083584328</v>
      </c>
      <c r="AT5">
        <v>-349.2804231630866</v>
      </c>
      <c r="AU5">
        <v>50.241045651367784</v>
      </c>
      <c r="AV5">
        <v>947.55984086936201</v>
      </c>
      <c r="AW5">
        <v>322.35670278461572</v>
      </c>
      <c r="AX5">
        <v>224.7480639445547</v>
      </c>
      <c r="AY5">
        <v>125.59266961037244</v>
      </c>
      <c r="AZ5">
        <v>210.96726615128978</v>
      </c>
      <c r="BA5">
        <v>886.10115342715767</v>
      </c>
      <c r="BB5">
        <v>1216.8851746058549</v>
      </c>
      <c r="BC5">
        <v>214.70049165983917</v>
      </c>
      <c r="BD5">
        <v>836.22914563577706</v>
      </c>
      <c r="BE5">
        <v>-87.418616940063558</v>
      </c>
      <c r="BF5">
        <v>63.078767708295118</v>
      </c>
      <c r="BG5">
        <v>547.2885630077044</v>
      </c>
      <c r="BH5">
        <v>1093.3861798011433</v>
      </c>
      <c r="BI5">
        <v>-172.85153952486309</v>
      </c>
      <c r="BJ5">
        <v>93.354422421929982</v>
      </c>
      <c r="BK5">
        <v>-67.371798077992011</v>
      </c>
      <c r="BL5">
        <v>1243.2363251548034</v>
      </c>
      <c r="BM5">
        <v>1146.5080306405325</v>
      </c>
      <c r="BN5">
        <v>1497.3582331779155</v>
      </c>
      <c r="BO5">
        <v>-155.34342340297815</v>
      </c>
      <c r="BP5">
        <v>954.00983246310409</v>
      </c>
      <c r="BQ5">
        <v>-171.1385196441062</v>
      </c>
      <c r="BR5">
        <v>113.41736871096958</v>
      </c>
      <c r="BS5">
        <v>1149.3718271465796</v>
      </c>
      <c r="BT5">
        <v>441.01927206014335</v>
      </c>
      <c r="BU5">
        <v>886.10115342715767</v>
      </c>
      <c r="BV5">
        <v>-196.27089740719796</v>
      </c>
      <c r="BW5">
        <v>41.807914159908314</v>
      </c>
      <c r="BX5">
        <v>278.80004922758883</v>
      </c>
      <c r="BY5">
        <v>1041.8136146901229</v>
      </c>
      <c r="BZ5">
        <v>113.90300169922081</v>
      </c>
      <c r="CA5">
        <v>-155.34342340297815</v>
      </c>
      <c r="CB5">
        <v>370.4058939346171</v>
      </c>
      <c r="CC5">
        <v>-281.37174412714012</v>
      </c>
      <c r="CD5">
        <v>716.48203801238583</v>
      </c>
      <c r="CE5">
        <v>242.39766152807374</v>
      </c>
      <c r="CF5">
        <v>297.22432502152401</v>
      </c>
      <c r="CG5">
        <v>47.283671467167153</v>
      </c>
      <c r="CH5">
        <v>2269.0403877659014</v>
      </c>
      <c r="CI5">
        <v>1249.8909613234155</v>
      </c>
      <c r="CJ5">
        <v>712.8567469041659</v>
      </c>
      <c r="CK5">
        <v>628.41824913582559</v>
      </c>
      <c r="CL5">
        <v>1771.4298644326975</v>
      </c>
      <c r="CM5">
        <v>-281.35561670017199</v>
      </c>
      <c r="CN5">
        <v>49.658656403316208</v>
      </c>
      <c r="CO5">
        <v>-218.82985737679945</v>
      </c>
      <c r="CP5">
        <v>359.48407869286461</v>
      </c>
      <c r="CQ5">
        <v>931.83018638120086</v>
      </c>
      <c r="CR5">
        <v>278.80004922758883</v>
      </c>
      <c r="CS5">
        <v>-228.43611434039678</v>
      </c>
      <c r="CT5">
        <v>-76.885411667096733</v>
      </c>
      <c r="CU5">
        <v>1389.5860272737259</v>
      </c>
      <c r="CV5">
        <v>1345.5954088194037</v>
      </c>
      <c r="CW5">
        <v>1192.8400005482945</v>
      </c>
      <c r="CX5">
        <v>441.32938297436266</v>
      </c>
      <c r="CY5">
        <v>1023.8846627438623</v>
      </c>
      <c r="CZ5">
        <v>1395.6381991084736</v>
      </c>
      <c r="DA5">
        <v>249.91638174307954</v>
      </c>
      <c r="DB5">
        <v>1973.8361800886901</v>
      </c>
      <c r="DC5">
        <v>27.534213416649433</v>
      </c>
      <c r="DD5">
        <v>957.56226602836489</v>
      </c>
      <c r="DE5">
        <v>277.26638413512688</v>
      </c>
      <c r="DF5">
        <v>432.29520797172881</v>
      </c>
      <c r="DG5">
        <v>645.62219005649945</v>
      </c>
      <c r="DH5">
        <v>-55.659531619879161</v>
      </c>
      <c r="DI5">
        <v>721.07445552804859</v>
      </c>
      <c r="DJ5">
        <v>1009.1087742903865</v>
      </c>
      <c r="DK5">
        <v>1117.9921739505485</v>
      </c>
      <c r="DL5">
        <v>1559.579227441583</v>
      </c>
      <c r="DM5">
        <v>950.40632473938865</v>
      </c>
      <c r="DN5">
        <v>1561.7310180179616</v>
      </c>
      <c r="DO5">
        <v>851.30663477963822</v>
      </c>
      <c r="DP5">
        <v>728.62154775990825</v>
      </c>
      <c r="DQ5">
        <v>826.34251651353156</v>
      </c>
      <c r="DR5">
        <v>-168.49125637412499</v>
      </c>
      <c r="DS5">
        <v>786.47293388115395</v>
      </c>
      <c r="DT5">
        <v>743.1716918585181</v>
      </c>
      <c r="DU5">
        <v>181.34217517388419</v>
      </c>
      <c r="DV5">
        <v>1420.2019292327545</v>
      </c>
      <c r="DW5">
        <v>78.994892693835951</v>
      </c>
      <c r="DX5">
        <v>433.12268277111247</v>
      </c>
      <c r="DY5">
        <v>1005.4145544761568</v>
      </c>
      <c r="DZ5">
        <v>726.55582824107444</v>
      </c>
      <c r="EA5">
        <v>428.25728005586268</v>
      </c>
      <c r="EB5">
        <v>380.42940425764175</v>
      </c>
      <c r="EC5">
        <v>74.791034166408011</v>
      </c>
      <c r="ED5">
        <v>-67.371798077992011</v>
      </c>
      <c r="EE5">
        <v>-93.939742354117726</v>
      </c>
      <c r="EF5">
        <v>439.65943559975614</v>
      </c>
      <c r="EG5">
        <v>904.62663624162144</v>
      </c>
      <c r="EH5">
        <v>599.34661220307385</v>
      </c>
      <c r="EI5">
        <v>1215.8382180616063</v>
      </c>
      <c r="EJ5">
        <v>266.42689446685824</v>
      </c>
      <c r="EK5">
        <v>290.59761746443144</v>
      </c>
      <c r="EL5">
        <v>846.67470894359838</v>
      </c>
      <c r="EM5">
        <v>-67.693766413506637</v>
      </c>
      <c r="EN5">
        <v>803.73946466989025</v>
      </c>
      <c r="EO5">
        <v>726.82810657490643</v>
      </c>
      <c r="EP5">
        <v>311.79274096017127</v>
      </c>
      <c r="EQ5">
        <v>-38.040690587837851</v>
      </c>
      <c r="ER5">
        <v>489.18504874645726</v>
      </c>
      <c r="ES5">
        <v>-15.481730618236321</v>
      </c>
      <c r="ET5">
        <v>1358.3145385445284</v>
      </c>
      <c r="EU5">
        <v>474.80151329341601</v>
      </c>
      <c r="EV5">
        <v>1282.6428706461168</v>
      </c>
      <c r="EW5">
        <v>151.41155114512657</v>
      </c>
      <c r="EX5">
        <v>191.87538044685104</v>
      </c>
      <c r="EY5">
        <v>-193.40011880215388</v>
      </c>
      <c r="EZ5">
        <v>150.71229727079859</v>
      </c>
      <c r="FA5">
        <v>900.70216004597523</v>
      </c>
      <c r="FB5">
        <v>-248.48293320246825</v>
      </c>
      <c r="FC5">
        <v>-67.371798077992011</v>
      </c>
      <c r="FD5">
        <v>737.74948190522662</v>
      </c>
      <c r="FE5">
        <v>733.94829147449082</v>
      </c>
      <c r="FF5">
        <v>-153.8846003203895</v>
      </c>
      <c r="FG5">
        <v>257.64920391408089</v>
      </c>
      <c r="FH5">
        <v>103.90375512186483</v>
      </c>
      <c r="FI5">
        <v>197.69477422172622</v>
      </c>
      <c r="FJ5">
        <v>204.33105350490177</v>
      </c>
      <c r="FK5">
        <v>630.10058973498724</v>
      </c>
      <c r="FL5">
        <v>628.49901903754903</v>
      </c>
      <c r="FM5">
        <v>974.0727787521439</v>
      </c>
      <c r="FN5">
        <v>-8.9606052041821052</v>
      </c>
      <c r="FO5">
        <v>167.90593644193723</v>
      </c>
      <c r="FP5">
        <v>1330.5436755696862</v>
      </c>
      <c r="FQ5">
        <v>-47.161314563183922</v>
      </c>
      <c r="FR5">
        <v>958.66629247980143</v>
      </c>
      <c r="FS5">
        <v>857.48814176286862</v>
      </c>
      <c r="FT5">
        <v>1496.092793467762</v>
      </c>
      <c r="FU5">
        <v>478.50230338038386</v>
      </c>
      <c r="FV5">
        <v>1058.3501842629005</v>
      </c>
      <c r="FW5">
        <v>711.09911829981183</v>
      </c>
      <c r="FX5">
        <v>1235.4650548232289</v>
      </c>
      <c r="FY5">
        <v>760.08896012996377</v>
      </c>
      <c r="FZ5">
        <v>1113.5352137637901</v>
      </c>
      <c r="GA5">
        <v>146.9196991567506</v>
      </c>
      <c r="GB5">
        <v>1206.3519693328881</v>
      </c>
      <c r="GC5">
        <v>491.43360311546451</v>
      </c>
      <c r="GD5">
        <v>644.93194044125119</v>
      </c>
      <c r="GE5">
        <v>889.73603865295104</v>
      </c>
      <c r="GF5">
        <v>784.89294123499621</v>
      </c>
      <c r="GG5">
        <v>1668.8346697321308</v>
      </c>
      <c r="GH5">
        <v>333.32279620860015</v>
      </c>
      <c r="GI5">
        <v>83.113729149071418</v>
      </c>
      <c r="GJ5">
        <v>625.74657474358594</v>
      </c>
      <c r="GK5">
        <v>745.64780782993819</v>
      </c>
      <c r="GL5">
        <v>236.84894037145321</v>
      </c>
      <c r="GM5">
        <v>-281.37174412714012</v>
      </c>
      <c r="GN5">
        <v>1168.0683812743471</v>
      </c>
      <c r="GO5">
        <v>721.85418406298652</v>
      </c>
      <c r="GP5">
        <v>2051.5355149085867</v>
      </c>
      <c r="GQ5">
        <v>277.69602277615252</v>
      </c>
      <c r="GR5">
        <v>156.20642008649006</v>
      </c>
      <c r="GS5">
        <v>797.23317288237718</v>
      </c>
      <c r="GT5">
        <v>1180.9061033312744</v>
      </c>
      <c r="GU5">
        <v>407.9003502795718</v>
      </c>
      <c r="GV5">
        <v>257.64920391408089</v>
      </c>
      <c r="GW5">
        <v>1630.2725679916011</v>
      </c>
      <c r="GX5">
        <v>726.82810657490643</v>
      </c>
      <c r="GY5">
        <v>1507.3419098751995</v>
      </c>
      <c r="GZ5">
        <v>99.997257405990709</v>
      </c>
      <c r="HA5">
        <v>739.97593954605316</v>
      </c>
      <c r="HB5">
        <v>1168.4701664592853</v>
      </c>
      <c r="HC5">
        <v>-34.499114580288335</v>
      </c>
      <c r="HD5">
        <v>672.43930314049226</v>
      </c>
      <c r="HE5">
        <v>1314.9210941599647</v>
      </c>
      <c r="HF5">
        <v>-56.306718031806071</v>
      </c>
      <c r="HG5">
        <v>524.15134272683304</v>
      </c>
      <c r="HH5">
        <v>569.89161485134593</v>
      </c>
      <c r="HI5">
        <v>1.0225139462057218</v>
      </c>
      <c r="HJ5">
        <v>1433.1563827214432</v>
      </c>
      <c r="HK5">
        <v>813.5445804894191</v>
      </c>
      <c r="HL5">
        <v>866.39955947015551</v>
      </c>
      <c r="HM5">
        <v>1877.6432534559835</v>
      </c>
      <c r="HN5">
        <v>1768.3276897983865</v>
      </c>
      <c r="HO5">
        <v>838.86894020135981</v>
      </c>
      <c r="HP5">
        <v>1320.674745206823</v>
      </c>
      <c r="HQ5">
        <v>-8.615380299112779</v>
      </c>
      <c r="HR5">
        <v>210.98339357825787</v>
      </c>
      <c r="HS5">
        <v>764.66918439581661</v>
      </c>
      <c r="HT5">
        <v>1437.5293075324221</v>
      </c>
      <c r="HU5">
        <v>747.26309549433154</v>
      </c>
      <c r="HV5">
        <v>98.010882438627164</v>
      </c>
      <c r="HW5">
        <v>471.63302253626091</v>
      </c>
      <c r="HX5">
        <v>1299.4157490797313</v>
      </c>
      <c r="HY5">
        <v>171.82856158477952</v>
      </c>
      <c r="HZ5">
        <v>7.1797159420152266</v>
      </c>
      <c r="IA5">
        <v>231.5158454285806</v>
      </c>
      <c r="IB5">
        <v>378.47738530980263</v>
      </c>
      <c r="IC5">
        <v>818.82212133928829</v>
      </c>
      <c r="ID5">
        <v>1861.1867540959249</v>
      </c>
      <c r="IE5">
        <v>86.816788863042703</v>
      </c>
      <c r="IF5">
        <v>1549.6031296455546</v>
      </c>
      <c r="IG5">
        <v>1318.1059809914079</v>
      </c>
      <c r="IH5">
        <v>-281.35561670017199</v>
      </c>
      <c r="II5">
        <v>1278.7183944504702</v>
      </c>
      <c r="IJ5">
        <v>461.12996355356637</v>
      </c>
      <c r="IK5">
        <v>683.75163600438145</v>
      </c>
      <c r="IL5">
        <v>546.41098241633028</v>
      </c>
      <c r="IM5">
        <v>209.52497803036999</v>
      </c>
      <c r="IN5">
        <v>-108.2992720822118</v>
      </c>
      <c r="IO5">
        <v>1430.970341317455</v>
      </c>
      <c r="IP5">
        <v>779.86350065820329</v>
      </c>
      <c r="IQ5">
        <v>1267.752273057446</v>
      </c>
      <c r="IR5">
        <v>1584.3749253452688</v>
      </c>
      <c r="IS5">
        <v>456.22653626391838</v>
      </c>
      <c r="IT5">
        <v>139.38579644849176</v>
      </c>
      <c r="IU5">
        <v>1381.9547197988302</v>
      </c>
      <c r="IV5">
        <v>-30.076869518163083</v>
      </c>
    </row>
    <row r="6" spans="1:256" x14ac:dyDescent="0.2">
      <c r="A6">
        <v>945.36618940970118</v>
      </c>
      <c r="B6">
        <v>453.606389797676</v>
      </c>
      <c r="C6">
        <v>192.40725522007017</v>
      </c>
      <c r="D6">
        <v>617.11903871595962</v>
      </c>
      <c r="E6">
        <v>1193.2041363617411</v>
      </c>
      <c r="F6">
        <v>539.54170157220744</v>
      </c>
      <c r="G6">
        <v>1361.3602096751458</v>
      </c>
      <c r="H6">
        <v>29.884115875076802</v>
      </c>
      <c r="I6">
        <v>835.72035380756893</v>
      </c>
      <c r="J6">
        <v>1015.0319374573752</v>
      </c>
      <c r="K6">
        <v>-67.693766413506637</v>
      </c>
      <c r="L6">
        <v>-67.371798077992011</v>
      </c>
      <c r="M6">
        <v>1327.3014527639157</v>
      </c>
      <c r="N6">
        <v>416.53408070897842</v>
      </c>
      <c r="O6">
        <v>192.71736613428959</v>
      </c>
      <c r="P6">
        <v>1037.3077045738403</v>
      </c>
      <c r="Q6">
        <v>-228.43611434039678</v>
      </c>
      <c r="R6">
        <v>709.43588217654292</v>
      </c>
      <c r="S6">
        <v>904.64276366858962</v>
      </c>
      <c r="T6">
        <v>187.96888273097679</v>
      </c>
      <c r="U6">
        <v>26.904566468572085</v>
      </c>
      <c r="V6">
        <v>1211.4441237547451</v>
      </c>
      <c r="W6">
        <v>-97.985548554109599</v>
      </c>
      <c r="X6">
        <v>217.84380818437319</v>
      </c>
      <c r="Y6">
        <v>96.906855987190752</v>
      </c>
      <c r="Z6">
        <v>680.33244429662386</v>
      </c>
      <c r="AA6">
        <v>670.31850569968196</v>
      </c>
      <c r="AB6">
        <v>885.45739797092415</v>
      </c>
      <c r="AC6">
        <v>-193.38399137518584</v>
      </c>
      <c r="AD6">
        <v>1440.1937417014822</v>
      </c>
      <c r="AE6">
        <v>43.958897155593128</v>
      </c>
      <c r="AF6">
        <v>449.88787581301813</v>
      </c>
      <c r="AG6">
        <v>2060.0976763679537</v>
      </c>
      <c r="AH6">
        <v>810.90588395091697</v>
      </c>
      <c r="AI6">
        <v>99.997257405990709</v>
      </c>
      <c r="AJ6">
        <v>312.2783739484226</v>
      </c>
      <c r="AK6">
        <v>949.2726871255752</v>
      </c>
      <c r="AL6">
        <v>25.445743385983477</v>
      </c>
      <c r="AM6">
        <v>529.82264550273362</v>
      </c>
      <c r="AN6">
        <v>149.58012006409822</v>
      </c>
      <c r="AO6">
        <v>566.47392870536987</v>
      </c>
      <c r="AP6">
        <v>869.28829963086025</v>
      </c>
      <c r="AQ6">
        <v>1019.5273101181234</v>
      </c>
      <c r="AR6">
        <v>-182.85078610221905</v>
      </c>
      <c r="AS6">
        <v>29.884115875076802</v>
      </c>
      <c r="AT6">
        <v>347.95549231330006</v>
      </c>
      <c r="AU6">
        <v>604.57960200310993</v>
      </c>
      <c r="AV6">
        <v>644.93194044125119</v>
      </c>
      <c r="AW6">
        <v>1913.6080113923526</v>
      </c>
      <c r="AX6">
        <v>203.97625687374946</v>
      </c>
      <c r="AY6">
        <v>1196.8383557437833</v>
      </c>
      <c r="AZ6">
        <v>1219.134481281535</v>
      </c>
      <c r="BA6">
        <v>-155.34342340297815</v>
      </c>
      <c r="BB6">
        <v>600.00272794254147</v>
      </c>
      <c r="BC6">
        <v>281.86211693141365</v>
      </c>
      <c r="BD6">
        <v>528.34588754889967</v>
      </c>
      <c r="BE6">
        <v>839.5529845523472</v>
      </c>
      <c r="BF6">
        <v>791.86600700580891</v>
      </c>
      <c r="BG6">
        <v>478.50230338038386</v>
      </c>
      <c r="BH6">
        <v>1204.5972405075761</v>
      </c>
      <c r="BI6">
        <v>655.20006653353198</v>
      </c>
      <c r="BJ6">
        <v>1850.1718010874513</v>
      </c>
      <c r="BK6">
        <v>1241.7558128787348</v>
      </c>
      <c r="BL6">
        <v>1376.6467435443403</v>
      </c>
      <c r="BM6">
        <v>514.42207391178124</v>
      </c>
      <c r="BN6">
        <v>1237.0333415573464</v>
      </c>
      <c r="BO6">
        <v>608.95286916667089</v>
      </c>
      <c r="BP6">
        <v>935.44644420758232</v>
      </c>
      <c r="BQ6">
        <v>1159.0409876377551</v>
      </c>
      <c r="BR6">
        <v>0.55300838492260096</v>
      </c>
      <c r="BS6">
        <v>1051.9139530928751</v>
      </c>
      <c r="BT6">
        <v>830.95270281298838</v>
      </c>
      <c r="BU6">
        <v>-180.57425416652171</v>
      </c>
      <c r="BV6">
        <v>124.79255967137497</v>
      </c>
      <c r="BW6">
        <v>864.29354997563985</v>
      </c>
      <c r="BX6">
        <v>941.20009525444004</v>
      </c>
      <c r="BY6">
        <v>1568.8419688816573</v>
      </c>
      <c r="BZ6">
        <v>-161.62490605500145</v>
      </c>
      <c r="CA6">
        <v>25.445743385983477</v>
      </c>
      <c r="CB6">
        <v>181.34217517388419</v>
      </c>
      <c r="CC6">
        <v>420.16896593477185</v>
      </c>
      <c r="CD6">
        <v>1187.713712250657</v>
      </c>
      <c r="CE6">
        <v>-87.418616940063558</v>
      </c>
      <c r="CF6">
        <v>850.25967823538997</v>
      </c>
      <c r="CG6">
        <v>733.84298418935271</v>
      </c>
      <c r="CH6">
        <v>167.9220638689053</v>
      </c>
      <c r="CI6">
        <v>291.94788219873561</v>
      </c>
      <c r="CJ6">
        <v>1666.8854714787797</v>
      </c>
      <c r="CK6">
        <v>1019.0416771298724</v>
      </c>
      <c r="CL6">
        <v>-180.57425416652171</v>
      </c>
      <c r="CM6">
        <v>52.036944231663867</v>
      </c>
      <c r="CN6">
        <v>-155.34342340297815</v>
      </c>
      <c r="CO6">
        <v>62.740671945812402</v>
      </c>
      <c r="CP6">
        <v>421.27299238620827</v>
      </c>
      <c r="CQ6">
        <v>49.930934737148313</v>
      </c>
      <c r="CR6">
        <v>374.62861119776318</v>
      </c>
      <c r="CS6">
        <v>1087.5667860262679</v>
      </c>
      <c r="CT6">
        <v>220.84156622868048</v>
      </c>
      <c r="CU6">
        <v>-218.82985737679945</v>
      </c>
      <c r="CV6">
        <v>1688.6956182867061</v>
      </c>
      <c r="CW6">
        <v>0.55300838492260096</v>
      </c>
      <c r="CX6">
        <v>956.17167301650011</v>
      </c>
      <c r="CY6">
        <v>1855.0299412256541</v>
      </c>
      <c r="CZ6">
        <v>192.71736613428959</v>
      </c>
      <c r="DA6">
        <v>310.32246799098834</v>
      </c>
      <c r="DB6">
        <v>-155.34342340297815</v>
      </c>
      <c r="DC6">
        <v>-52.400220315931897</v>
      </c>
      <c r="DD6">
        <v>463.65396208239156</v>
      </c>
      <c r="DE6">
        <v>412.88483439591795</v>
      </c>
      <c r="DF6">
        <v>985.78504521025661</v>
      </c>
      <c r="DG6">
        <v>1009.1249017173544</v>
      </c>
      <c r="DH6">
        <v>669.96411660323065</v>
      </c>
      <c r="DI6">
        <v>-155.34342340297815</v>
      </c>
      <c r="DJ6">
        <v>-12.883230347024391</v>
      </c>
      <c r="DK6">
        <v>424.50445747953836</v>
      </c>
      <c r="DL6">
        <v>495.47968903584689</v>
      </c>
      <c r="DM6">
        <v>17.390952879467392</v>
      </c>
      <c r="DN6">
        <v>-87.434744367031655</v>
      </c>
      <c r="DO6">
        <v>-67.371798077992011</v>
      </c>
      <c r="DP6">
        <v>852.61486076349286</v>
      </c>
      <c r="DQ6">
        <v>96.906855987190752</v>
      </c>
      <c r="DR6">
        <v>1226.4216372298133</v>
      </c>
      <c r="DS6">
        <v>200.79474736660902</v>
      </c>
      <c r="DT6">
        <v>796.7359483285635</v>
      </c>
      <c r="DU6">
        <v>1298.986110438706</v>
      </c>
      <c r="DV6">
        <v>556.96031511626541</v>
      </c>
      <c r="DW6">
        <v>1227.3320013538146</v>
      </c>
      <c r="DX6">
        <v>390.26538182056231</v>
      </c>
      <c r="DY6">
        <v>1497.3582331779155</v>
      </c>
      <c r="DZ6">
        <v>-47.64694755143514</v>
      </c>
      <c r="EA6">
        <v>249.91638174307954</v>
      </c>
      <c r="EB6">
        <v>780.76542594011244</v>
      </c>
      <c r="EC6">
        <v>774.27544135941378</v>
      </c>
      <c r="ED6">
        <v>1105.3299739676527</v>
      </c>
      <c r="EE6">
        <v>988.67378537096147</v>
      </c>
      <c r="EF6">
        <v>-80.519631049138852</v>
      </c>
      <c r="EG6">
        <v>489.88381059603461</v>
      </c>
      <c r="EH6">
        <v>263.07412733822252</v>
      </c>
      <c r="EI6">
        <v>1009.1249017173544</v>
      </c>
      <c r="EJ6">
        <v>-47.919225885267259</v>
      </c>
      <c r="EK6">
        <v>439.96954651397556</v>
      </c>
      <c r="EL6">
        <v>191.87538044685104</v>
      </c>
      <c r="EM6">
        <v>318.63110643103158</v>
      </c>
      <c r="EN6">
        <v>600.53379580311798</v>
      </c>
      <c r="EO6">
        <v>1144.7319020915515</v>
      </c>
      <c r="EP6">
        <v>509.71750059677998</v>
      </c>
      <c r="EQ6">
        <v>1169.7578729892698</v>
      </c>
      <c r="ER6">
        <v>290.51231568570171</v>
      </c>
      <c r="ES6">
        <v>719.48345446125836</v>
      </c>
      <c r="ET6">
        <v>-67.371798077992011</v>
      </c>
      <c r="EU6">
        <v>321.70951637268888</v>
      </c>
      <c r="EV6">
        <v>1452.2796780652968</v>
      </c>
      <c r="EW6">
        <v>-228.43611434039678</v>
      </c>
      <c r="EX6">
        <v>-261.30879783810042</v>
      </c>
      <c r="EY6">
        <v>207.66109768573256</v>
      </c>
      <c r="EZ6">
        <v>1046.6364122430057</v>
      </c>
      <c r="FA6">
        <v>1191.3874758202633</v>
      </c>
      <c r="FB6">
        <v>522.8777961290441</v>
      </c>
      <c r="FC6">
        <v>1037.3077045738403</v>
      </c>
      <c r="FD6">
        <v>807.64596238576451</v>
      </c>
      <c r="FE6">
        <v>-54.545933442359839</v>
      </c>
      <c r="FF6">
        <v>103.90375512186483</v>
      </c>
      <c r="FG6">
        <v>556.96031511626541</v>
      </c>
      <c r="FH6">
        <v>-97.985548554109599</v>
      </c>
      <c r="FI6">
        <v>388.05549151813602</v>
      </c>
      <c r="FJ6">
        <v>143.05858711534322</v>
      </c>
      <c r="FK6">
        <v>515.52610036321778</v>
      </c>
      <c r="FL6">
        <v>2111.3031777809611</v>
      </c>
      <c r="FM6">
        <v>501.27424094063451</v>
      </c>
      <c r="FN6">
        <v>191.87538044685104</v>
      </c>
      <c r="FO6">
        <v>807.40569166705802</v>
      </c>
      <c r="FP6">
        <v>515.21598944899813</v>
      </c>
      <c r="FQ6">
        <v>486.9147112125404</v>
      </c>
      <c r="FR6">
        <v>146.2900522086733</v>
      </c>
      <c r="FS6">
        <v>231.03021244032942</v>
      </c>
      <c r="FT6">
        <v>-47.161314563183922</v>
      </c>
      <c r="FU6">
        <v>171.19600429736215</v>
      </c>
      <c r="FV6">
        <v>153.5464067138432</v>
      </c>
      <c r="FW6">
        <v>28.735811241408317</v>
      </c>
      <c r="FX6">
        <v>343.55182628035573</v>
      </c>
      <c r="FY6">
        <v>1534.0590472903991</v>
      </c>
      <c r="FZ6">
        <v>-122.47073990527451</v>
      </c>
      <c r="GA6">
        <v>-261.30879783810042</v>
      </c>
      <c r="GB6">
        <v>233.73789104770273</v>
      </c>
      <c r="GC6">
        <v>1532.4608703494291</v>
      </c>
      <c r="GD6">
        <v>389.10244806238433</v>
      </c>
      <c r="GE6">
        <v>1077.922764690504</v>
      </c>
      <c r="GF6">
        <v>471.37065682642486</v>
      </c>
      <c r="GG6">
        <v>1179.8814879876597</v>
      </c>
      <c r="GH6">
        <v>275.61516239614593</v>
      </c>
      <c r="GI6">
        <v>-349.2804231630866</v>
      </c>
      <c r="GJ6">
        <v>1590.9026462801598</v>
      </c>
      <c r="GK6">
        <v>1036.017239347558</v>
      </c>
      <c r="GL6">
        <v>839.65983132915233</v>
      </c>
      <c r="GM6">
        <v>1299.4157490797313</v>
      </c>
      <c r="GN6">
        <v>1427.2009997729615</v>
      </c>
      <c r="GO6">
        <v>358.48869758626671</v>
      </c>
      <c r="GP6">
        <v>137.63028172830232</v>
      </c>
      <c r="GQ6">
        <v>290.58149003746331</v>
      </c>
      <c r="GR6">
        <v>-281.37174412714012</v>
      </c>
      <c r="GS6">
        <v>534.90820440375387</v>
      </c>
      <c r="GT6">
        <v>1268.8777286562606</v>
      </c>
      <c r="GU6">
        <v>347.556720759938</v>
      </c>
      <c r="GV6">
        <v>1007.0288868131348</v>
      </c>
      <c r="GW6">
        <v>982.1361518120741</v>
      </c>
      <c r="GX6">
        <v>-52.400220315931897</v>
      </c>
      <c r="GY6">
        <v>26.904566468572085</v>
      </c>
      <c r="GZ6">
        <v>462.63515629340725</v>
      </c>
      <c r="HA6">
        <v>191.87538044685104</v>
      </c>
      <c r="HB6">
        <v>108.65223852517765</v>
      </c>
      <c r="HC6">
        <v>1799.7830730470644</v>
      </c>
      <c r="HD6">
        <v>385.68158333476134</v>
      </c>
      <c r="HE6">
        <v>181.34217517388419</v>
      </c>
      <c r="HF6">
        <v>666.15782048846881</v>
      </c>
      <c r="HG6">
        <v>670.00839478546266</v>
      </c>
      <c r="HH6">
        <v>-80.519631049138852</v>
      </c>
      <c r="HI6">
        <v>0.55300838492260096</v>
      </c>
      <c r="HJ6">
        <v>58.318426883687145</v>
      </c>
      <c r="HK6">
        <v>641.02544272537705</v>
      </c>
      <c r="HL6">
        <v>333.32279620860015</v>
      </c>
      <c r="HM6">
        <v>625.93025482213397</v>
      </c>
      <c r="HN6">
        <v>-67.371798077992011</v>
      </c>
      <c r="HO6">
        <v>-122.47073990527451</v>
      </c>
      <c r="HP6">
        <v>290.84385574729913</v>
      </c>
      <c r="HQ6">
        <v>706.49983608199159</v>
      </c>
      <c r="HR6">
        <v>864.29354997563985</v>
      </c>
      <c r="HS6">
        <v>1804.9305209408274</v>
      </c>
      <c r="HT6">
        <v>570.73218463570811</v>
      </c>
      <c r="HU6">
        <v>1352.0890131566387</v>
      </c>
      <c r="HV6">
        <v>-349.2804231630866</v>
      </c>
      <c r="HW6">
        <v>-114.94210706627247</v>
      </c>
      <c r="HX6">
        <v>311.79274096017127</v>
      </c>
      <c r="HY6">
        <v>265.37993792260994</v>
      </c>
      <c r="HZ6">
        <v>848.86818677871577</v>
      </c>
      <c r="IA6">
        <v>79.011020120804019</v>
      </c>
      <c r="IB6">
        <v>1183.3441800934929</v>
      </c>
      <c r="IC6">
        <v>21.085460235245364</v>
      </c>
      <c r="ID6">
        <v>321.70951637268888</v>
      </c>
      <c r="IE6">
        <v>7.9798258810126699</v>
      </c>
      <c r="IF6">
        <v>-270.82241142720517</v>
      </c>
      <c r="IG6">
        <v>1500.8152647891502</v>
      </c>
      <c r="IH6">
        <v>407.87431022860738</v>
      </c>
      <c r="II6">
        <v>-175.04501735998036</v>
      </c>
      <c r="IJ6">
        <v>104.74574080930344</v>
      </c>
      <c r="IK6">
        <v>1319.2163296589351</v>
      </c>
      <c r="IL6">
        <v>1570.1293956912516</v>
      </c>
      <c r="IM6">
        <v>787.26684941837107</v>
      </c>
      <c r="IN6">
        <v>403.46197779047839</v>
      </c>
      <c r="IO6">
        <v>416.63306733117997</v>
      </c>
      <c r="IP6">
        <v>-76.885411667096733</v>
      </c>
      <c r="IQ6">
        <v>1228.6241073345561</v>
      </c>
      <c r="IR6">
        <v>952.88658458394468</v>
      </c>
      <c r="IS6">
        <v>334.0035062351019</v>
      </c>
      <c r="IT6">
        <v>1306.0358611159872</v>
      </c>
      <c r="IU6">
        <v>1685.3715098188834</v>
      </c>
      <c r="IV6">
        <v>108.3260001839901</v>
      </c>
    </row>
    <row r="7" spans="1:256" x14ac:dyDescent="0.2">
      <c r="A7">
        <v>1810.4953318905877</v>
      </c>
      <c r="B7">
        <v>1290.8184353276356</v>
      </c>
      <c r="C7">
        <v>1467.8323271064432</v>
      </c>
      <c r="D7">
        <v>63.078767708295118</v>
      </c>
      <c r="E7">
        <v>-180.57425416652171</v>
      </c>
      <c r="F7">
        <v>961.46714123062713</v>
      </c>
      <c r="G7">
        <v>622.40993504191829</v>
      </c>
      <c r="H7">
        <v>140.48982289992819</v>
      </c>
      <c r="I7">
        <v>560.89374860849239</v>
      </c>
      <c r="J7">
        <v>451.58620367418928</v>
      </c>
      <c r="K7">
        <v>747.26309549433154</v>
      </c>
      <c r="L7">
        <v>658.43153162686224</v>
      </c>
      <c r="M7">
        <v>290.50575998481645</v>
      </c>
      <c r="N7">
        <v>409.25061501387586</v>
      </c>
      <c r="O7">
        <v>265.37993792260994</v>
      </c>
      <c r="P7">
        <v>107.62151904719755</v>
      </c>
      <c r="Q7">
        <v>-270.82241142720517</v>
      </c>
      <c r="R7">
        <v>-93.939742354117726</v>
      </c>
      <c r="S7">
        <v>722.28288730900783</v>
      </c>
      <c r="T7">
        <v>625.43246651718721</v>
      </c>
      <c r="U7">
        <v>915.96926449089642</v>
      </c>
      <c r="V7">
        <v>734.18008988228121</v>
      </c>
      <c r="W7">
        <v>337.19511467443061</v>
      </c>
      <c r="X7">
        <v>0.55300838492260096</v>
      </c>
      <c r="Y7">
        <v>369.05562920031281</v>
      </c>
      <c r="Z7">
        <v>900.8074349543823</v>
      </c>
      <c r="AA7">
        <v>1572.2983571667082</v>
      </c>
      <c r="AB7">
        <v>658.7964533351867</v>
      </c>
      <c r="AC7">
        <v>344.66542445787508</v>
      </c>
      <c r="AD7">
        <v>157.35513225485926</v>
      </c>
      <c r="AE7">
        <v>1104.8334554526505</v>
      </c>
      <c r="AF7">
        <v>968.27254944339847</v>
      </c>
      <c r="AG7">
        <v>185.11787601756038</v>
      </c>
      <c r="AH7">
        <v>461.50297908670689</v>
      </c>
      <c r="AI7">
        <v>25.445743385983477</v>
      </c>
      <c r="AJ7">
        <v>1090.515401196099</v>
      </c>
      <c r="AK7">
        <v>-261.30879783810042</v>
      </c>
      <c r="AL7">
        <v>377.1076362254193</v>
      </c>
      <c r="AM7">
        <v>108.3260001839901</v>
      </c>
      <c r="AN7">
        <v>181.32604774691615</v>
      </c>
      <c r="AO7">
        <v>26.904566468572085</v>
      </c>
      <c r="AP7">
        <v>42.911940611344747</v>
      </c>
      <c r="AQ7">
        <v>203.25057140725644</v>
      </c>
      <c r="AR7">
        <v>889.39122128258248</v>
      </c>
      <c r="AS7">
        <v>672.43930314049226</v>
      </c>
      <c r="AT7">
        <v>203.97625687374946</v>
      </c>
      <c r="AU7">
        <v>1247.9550698025448</v>
      </c>
      <c r="AV7">
        <v>1009.5280635407674</v>
      </c>
      <c r="AW7">
        <v>449.88787581301813</v>
      </c>
      <c r="AX7">
        <v>63.078767708295118</v>
      </c>
      <c r="AY7">
        <v>865.66616450773245</v>
      </c>
      <c r="AZ7">
        <v>772.7427116619557</v>
      </c>
      <c r="BA7">
        <v>-15.242087856205432</v>
      </c>
      <c r="BB7">
        <v>310.56870627385609</v>
      </c>
      <c r="BC7">
        <v>-34.499114580288335</v>
      </c>
      <c r="BD7">
        <v>710.54511442168075</v>
      </c>
      <c r="BE7">
        <v>1369.0472534276109</v>
      </c>
      <c r="BF7">
        <v>178.45526914187215</v>
      </c>
      <c r="BG7">
        <v>-15.258215283173476</v>
      </c>
      <c r="BH7">
        <v>213.10126049406864</v>
      </c>
      <c r="BI7">
        <v>850.58120665947251</v>
      </c>
      <c r="BJ7">
        <v>343.55182628035573</v>
      </c>
      <c r="BK7">
        <v>321.27898968888979</v>
      </c>
      <c r="BL7">
        <v>190.82842390260268</v>
      </c>
      <c r="BM7">
        <v>18.891982400128079</v>
      </c>
      <c r="BN7">
        <v>491.43360311546451</v>
      </c>
      <c r="BO7">
        <v>219.34082424956827</v>
      </c>
      <c r="BP7">
        <v>743.13123201315364</v>
      </c>
      <c r="BQ7">
        <v>1212.5481502061816</v>
      </c>
      <c r="BR7">
        <v>1492.9178403295571</v>
      </c>
      <c r="BS7">
        <v>-281.37174412714012</v>
      </c>
      <c r="BT7">
        <v>900.71828747294353</v>
      </c>
      <c r="BU7">
        <v>158.00231866678612</v>
      </c>
      <c r="BV7">
        <v>181.32604774691615</v>
      </c>
      <c r="BW7">
        <v>1374.0798805548493</v>
      </c>
      <c r="BX7">
        <v>855.22807255859641</v>
      </c>
      <c r="BY7">
        <v>1217.2966336094944</v>
      </c>
      <c r="BZ7">
        <v>1494.2518454010387</v>
      </c>
      <c r="CA7">
        <v>116.70743656639446</v>
      </c>
      <c r="CB7">
        <v>516.21797249207748</v>
      </c>
      <c r="CC7">
        <v>-349.2804231630866</v>
      </c>
      <c r="CD7">
        <v>1166.100272407291</v>
      </c>
      <c r="CE7">
        <v>608.95286916667089</v>
      </c>
      <c r="CF7">
        <v>998.28569176947644</v>
      </c>
      <c r="CG7">
        <v>1330.5915206193404</v>
      </c>
      <c r="CH7">
        <v>323.81552586720449</v>
      </c>
      <c r="CI7">
        <v>1012.4149695727796</v>
      </c>
      <c r="CJ7">
        <v>-182.85078610221905</v>
      </c>
      <c r="CK7">
        <v>184.63224302930914</v>
      </c>
      <c r="CL7">
        <v>11.571846646140653</v>
      </c>
      <c r="CM7">
        <v>815.17177453027807</v>
      </c>
      <c r="CN7">
        <v>774.27544135941378</v>
      </c>
      <c r="CO7">
        <v>690.27848092594957</v>
      </c>
      <c r="CP7">
        <v>756.15216702870396</v>
      </c>
      <c r="CQ7">
        <v>336.99558687545169</v>
      </c>
      <c r="CR7">
        <v>802.88986892677929</v>
      </c>
      <c r="CS7">
        <v>113.41736871096958</v>
      </c>
      <c r="CT7">
        <v>546.03893978594476</v>
      </c>
      <c r="CU7">
        <v>2142.281509697917</v>
      </c>
      <c r="CV7">
        <v>810.8897565239489</v>
      </c>
      <c r="CW7">
        <v>-168.49125637412499</v>
      </c>
      <c r="CX7">
        <v>380.405140511973</v>
      </c>
      <c r="CY7">
        <v>1094.0047234968226</v>
      </c>
      <c r="CZ7">
        <v>1115.7657163097217</v>
      </c>
      <c r="DA7">
        <v>-90.033244638243573</v>
      </c>
      <c r="DB7">
        <v>79.011020120804019</v>
      </c>
      <c r="DC7">
        <v>1871.5907945701836</v>
      </c>
      <c r="DD7">
        <v>-182.85078610221905</v>
      </c>
      <c r="DE7">
        <v>8.9352306622046065</v>
      </c>
      <c r="DF7">
        <v>-87.418616940063558</v>
      </c>
      <c r="DG7">
        <v>-37.730579673618394</v>
      </c>
      <c r="DH7">
        <v>399.5492748103436</v>
      </c>
      <c r="DI7">
        <v>882.13877179045323</v>
      </c>
      <c r="DJ7">
        <v>1187.6554152051208</v>
      </c>
      <c r="DK7">
        <v>225.2765613934715</v>
      </c>
      <c r="DL7">
        <v>413.36984739629224</v>
      </c>
      <c r="DM7">
        <v>-100.56644991121036</v>
      </c>
      <c r="DN7">
        <v>-34.499114580288335</v>
      </c>
      <c r="DO7">
        <v>1243.6823989122277</v>
      </c>
      <c r="DP7">
        <v>1465.5516482990997</v>
      </c>
      <c r="DQ7">
        <v>-228.43611434039678</v>
      </c>
      <c r="DR7">
        <v>-80.519631049138852</v>
      </c>
      <c r="DS7">
        <v>337.02351548697118</v>
      </c>
      <c r="DT7">
        <v>834.96244248548555</v>
      </c>
      <c r="DU7">
        <v>988.03934906170036</v>
      </c>
      <c r="DV7">
        <v>407.9003502795718</v>
      </c>
      <c r="DW7">
        <v>368.25491093893226</v>
      </c>
      <c r="DX7">
        <v>1164.790114603474</v>
      </c>
      <c r="DY7">
        <v>1115.2188400071698</v>
      </c>
      <c r="DZ7">
        <v>317.82506077902599</v>
      </c>
      <c r="EA7">
        <v>567.42740525639158</v>
      </c>
      <c r="EB7">
        <v>499.2331665934426</v>
      </c>
      <c r="EC7">
        <v>1199.8308439188338</v>
      </c>
      <c r="ED7">
        <v>378.21166267685578</v>
      </c>
      <c r="EE7">
        <v>136.19471521526842</v>
      </c>
      <c r="EF7">
        <v>821.81460951433871</v>
      </c>
      <c r="EG7">
        <v>303.66014865684849</v>
      </c>
      <c r="EH7">
        <v>1865.8883982740128</v>
      </c>
      <c r="EI7">
        <v>823.08037726962652</v>
      </c>
      <c r="EJ7">
        <v>1096.392623997629</v>
      </c>
      <c r="EK7">
        <v>925.85814879964562</v>
      </c>
      <c r="EL7">
        <v>1572.2983571667082</v>
      </c>
      <c r="EM7">
        <v>53.565154119190403</v>
      </c>
      <c r="EN7">
        <v>25.445743385983477</v>
      </c>
      <c r="EO7">
        <v>0.55300838492260096</v>
      </c>
      <c r="EP7">
        <v>88.497268849522428</v>
      </c>
      <c r="EQ7">
        <v>433.12268277111247</v>
      </c>
      <c r="ER7">
        <v>1482.482097987488</v>
      </c>
      <c r="ES7">
        <v>-87.434744367031655</v>
      </c>
      <c r="ET7">
        <v>524.43938983302542</v>
      </c>
      <c r="EU7">
        <v>336.99558687545169</v>
      </c>
      <c r="EV7">
        <v>653.83517993404143</v>
      </c>
      <c r="EW7">
        <v>82.803618234852038</v>
      </c>
      <c r="EX7">
        <v>-24.892857616691057</v>
      </c>
      <c r="EY7">
        <v>38.616832926684978</v>
      </c>
      <c r="EZ7">
        <v>1988.6521754726523</v>
      </c>
      <c r="FA7">
        <v>-67.371798077992011</v>
      </c>
      <c r="FB7">
        <v>355.89166880219796</v>
      </c>
      <c r="FC7">
        <v>1313.4626786120771</v>
      </c>
      <c r="FD7">
        <v>931.07005180488613</v>
      </c>
      <c r="FE7">
        <v>-80.791909382970914</v>
      </c>
      <c r="FF7">
        <v>-76.885411667096733</v>
      </c>
      <c r="FG7">
        <v>-349.2804231630866</v>
      </c>
      <c r="FH7">
        <v>1411.9255054984624</v>
      </c>
      <c r="FI7">
        <v>1250.1811745284933</v>
      </c>
      <c r="FJ7">
        <v>-155.34342340297815</v>
      </c>
      <c r="FK7">
        <v>782.45774559499353</v>
      </c>
      <c r="FL7">
        <v>181.74533699729702</v>
      </c>
      <c r="FM7">
        <v>-118.03236741618113</v>
      </c>
      <c r="FN7">
        <v>925.79360898209745</v>
      </c>
      <c r="FO7">
        <v>125.12963516908246</v>
      </c>
      <c r="FP7">
        <v>227.35742177347785</v>
      </c>
      <c r="FQ7">
        <v>384.76542366271104</v>
      </c>
      <c r="FR7">
        <v>-80.519631049138852</v>
      </c>
      <c r="FS7">
        <v>471.63302253626091</v>
      </c>
      <c r="FT7">
        <v>108.3260001839901</v>
      </c>
      <c r="FU7">
        <v>802.92682349704774</v>
      </c>
      <c r="FV7">
        <v>524.93593356124552</v>
      </c>
      <c r="FW7">
        <v>1763.3227484292058</v>
      </c>
      <c r="FX7">
        <v>184.61611560234101</v>
      </c>
      <c r="FY7">
        <v>850.25967823538997</v>
      </c>
      <c r="FZ7">
        <v>156.20642008649006</v>
      </c>
      <c r="GA7">
        <v>240.48720292154906</v>
      </c>
      <c r="GB7">
        <v>877.44138294678635</v>
      </c>
      <c r="GC7">
        <v>1417.5142257973421</v>
      </c>
      <c r="GD7">
        <v>302.27912737106658</v>
      </c>
      <c r="GE7">
        <v>-80.519631049138852</v>
      </c>
      <c r="GF7">
        <v>63.078767708295118</v>
      </c>
      <c r="GG7">
        <v>-261.30879783810042</v>
      </c>
      <c r="GH7">
        <v>572.42094077079628</v>
      </c>
      <c r="GI7">
        <v>234.66443182237148</v>
      </c>
      <c r="GJ7">
        <v>641.02544272537705</v>
      </c>
      <c r="GK7">
        <v>-124.98967935098804</v>
      </c>
      <c r="GL7">
        <v>235.83074290485197</v>
      </c>
      <c r="GM7">
        <v>549.57176759611718</v>
      </c>
      <c r="GN7">
        <v>853.0435640095144</v>
      </c>
      <c r="GO7">
        <v>-261.30879783810042</v>
      </c>
      <c r="GP7">
        <v>697.7740902347681</v>
      </c>
      <c r="GQ7">
        <v>108.63611109820958</v>
      </c>
      <c r="GR7">
        <v>459.31693768271845</v>
      </c>
      <c r="GS7">
        <v>-168.49125637412499</v>
      </c>
      <c r="GT7">
        <v>-218.82985737679945</v>
      </c>
      <c r="GU7">
        <v>391.07661095652327</v>
      </c>
      <c r="GV7">
        <v>372.53375036361462</v>
      </c>
      <c r="GW7">
        <v>171.82856158477952</v>
      </c>
      <c r="GX7">
        <v>-5.16800709013412</v>
      </c>
      <c r="GY7">
        <v>-316.40773966538296</v>
      </c>
      <c r="GZ7">
        <v>1199.8308439188338</v>
      </c>
      <c r="HA7">
        <v>1385.7244468222768</v>
      </c>
      <c r="HB7">
        <v>1603.6364875291767</v>
      </c>
      <c r="HC7">
        <v>541.99766668174595</v>
      </c>
      <c r="HD7">
        <v>108.73511722471686</v>
      </c>
      <c r="HE7">
        <v>534.14692443833826</v>
      </c>
      <c r="HF7">
        <v>1300.5197755311676</v>
      </c>
      <c r="HG7">
        <v>1473.7593926929756</v>
      </c>
      <c r="HH7">
        <v>-349.2804231630866</v>
      </c>
      <c r="HI7">
        <v>322.63605714735763</v>
      </c>
      <c r="HJ7">
        <v>404.9203933383663</v>
      </c>
      <c r="HK7">
        <v>1239.3298274389294</v>
      </c>
      <c r="HL7">
        <v>428.25728005586268</v>
      </c>
      <c r="HM7">
        <v>328.14534000801331</v>
      </c>
      <c r="HN7">
        <v>991.22735950150377</v>
      </c>
      <c r="HO7">
        <v>1663.8662754089244</v>
      </c>
      <c r="HP7">
        <v>17.390952879467392</v>
      </c>
      <c r="HQ7">
        <v>-80.791909382970914</v>
      </c>
      <c r="HR7">
        <v>598.8515953689149</v>
      </c>
      <c r="HS7">
        <v>627.31436284934784</v>
      </c>
      <c r="HT7">
        <v>-181.67172491707291</v>
      </c>
      <c r="HU7">
        <v>926.41501826541628</v>
      </c>
      <c r="HV7">
        <v>156.20642008649006</v>
      </c>
      <c r="HW7">
        <v>-5.9681170291316121</v>
      </c>
      <c r="HX7">
        <v>-47.919225885267259</v>
      </c>
      <c r="HY7">
        <v>799.27647668803763</v>
      </c>
      <c r="HZ7">
        <v>261.01965477187184</v>
      </c>
      <c r="IA7">
        <v>146.2900522086733</v>
      </c>
      <c r="IB7">
        <v>-122.47073990527451</v>
      </c>
      <c r="IC7">
        <v>263.63061760420101</v>
      </c>
      <c r="ID7">
        <v>974.65008819262403</v>
      </c>
      <c r="IE7">
        <v>743.4116041718014</v>
      </c>
      <c r="IF7">
        <v>1758.419321139558</v>
      </c>
      <c r="IG7">
        <v>20.261731484511429</v>
      </c>
      <c r="IH7">
        <v>864.60366088985916</v>
      </c>
      <c r="II7">
        <v>1375.0712895511749</v>
      </c>
      <c r="IJ7">
        <v>245.97394399177227</v>
      </c>
      <c r="IK7">
        <v>1217.4170493790737</v>
      </c>
      <c r="IL7">
        <v>500.82847487264092</v>
      </c>
      <c r="IM7">
        <v>420.15621583210628</v>
      </c>
      <c r="IN7">
        <v>594.02879781603201</v>
      </c>
      <c r="IO7">
        <v>-38.040690587837851</v>
      </c>
      <c r="IP7">
        <v>-22.124565602296997</v>
      </c>
      <c r="IQ7">
        <v>580.8884648268081</v>
      </c>
      <c r="IR7">
        <v>-24.892857616691057</v>
      </c>
      <c r="IS7">
        <v>-87.418616940063558</v>
      </c>
      <c r="IT7">
        <v>-75.426588584508082</v>
      </c>
      <c r="IU7">
        <v>1218.0642357910012</v>
      </c>
      <c r="IV7">
        <v>298.37262965519244</v>
      </c>
    </row>
    <row r="8" spans="1:256" x14ac:dyDescent="0.2">
      <c r="A8">
        <v>1033.3216873077192</v>
      </c>
      <c r="B8">
        <v>532.61882848096593</v>
      </c>
      <c r="C8">
        <v>769.61715795042687</v>
      </c>
      <c r="D8">
        <v>-185.95717387909579</v>
      </c>
      <c r="E8">
        <v>564.43532461604195</v>
      </c>
      <c r="F8">
        <v>-202.91373239125858</v>
      </c>
      <c r="G8">
        <v>747.31810188767565</v>
      </c>
      <c r="H8">
        <v>838.86894020135981</v>
      </c>
      <c r="I8">
        <v>740.34798217643868</v>
      </c>
      <c r="J8">
        <v>8.9352306622046065</v>
      </c>
      <c r="K8">
        <v>476.02711684312209</v>
      </c>
      <c r="L8">
        <v>116.70743656639446</v>
      </c>
      <c r="M8">
        <v>113.41736871096958</v>
      </c>
      <c r="N8">
        <v>727.20014920529184</v>
      </c>
      <c r="O8">
        <v>1416.0731880278993</v>
      </c>
      <c r="P8">
        <v>857.58878327541299</v>
      </c>
      <c r="Q8">
        <v>1055.1401483169484</v>
      </c>
      <c r="R8">
        <v>12.249147416067395</v>
      </c>
      <c r="S8">
        <v>32.312093705106975</v>
      </c>
      <c r="T8">
        <v>209.52497803036999</v>
      </c>
      <c r="U8">
        <v>242.39766152807374</v>
      </c>
      <c r="V8">
        <v>968.27254944339847</v>
      </c>
      <c r="W8">
        <v>1865.8883982740128</v>
      </c>
      <c r="X8">
        <v>-349.2804231630866</v>
      </c>
      <c r="Y8">
        <v>499.75243326946759</v>
      </c>
      <c r="Z8">
        <v>1127.8328117757183</v>
      </c>
      <c r="AA8">
        <v>322.31408881184291</v>
      </c>
      <c r="AB8">
        <v>-34.499114580288335</v>
      </c>
      <c r="AC8">
        <v>-5.9681170291316121</v>
      </c>
      <c r="AD8">
        <v>1317.0019545399714</v>
      </c>
      <c r="AE8">
        <v>1285.3612294345312</v>
      </c>
      <c r="AF8">
        <v>99.997257405990709</v>
      </c>
      <c r="AG8">
        <v>1146.6878080489857</v>
      </c>
      <c r="AH8">
        <v>301.55851880730603</v>
      </c>
      <c r="AI8">
        <v>1982.7508960357254</v>
      </c>
      <c r="AJ8">
        <v>760.41092846547826</v>
      </c>
      <c r="AK8">
        <v>1077.5345946331504</v>
      </c>
      <c r="AL8">
        <v>2190.5482421542406</v>
      </c>
      <c r="AM8">
        <v>18.891982400128079</v>
      </c>
      <c r="AN8">
        <v>667.12148875345042</v>
      </c>
      <c r="AO8">
        <v>716.39001462577028</v>
      </c>
      <c r="AP8">
        <v>581.99249127824453</v>
      </c>
      <c r="AQ8">
        <v>547.2885630077044</v>
      </c>
      <c r="AR8">
        <v>606.4776826294094</v>
      </c>
      <c r="AS8">
        <v>-67.371798077992011</v>
      </c>
      <c r="AT8">
        <v>1115.7657163097217</v>
      </c>
      <c r="AU8">
        <v>1342.9987159924688</v>
      </c>
      <c r="AV8">
        <v>764.24007361509405</v>
      </c>
      <c r="AW8">
        <v>217.53963298316197</v>
      </c>
      <c r="AX8">
        <v>270.79703688522767</v>
      </c>
      <c r="AY8">
        <v>-161.62490605500145</v>
      </c>
      <c r="AZ8">
        <v>-47.64694755143514</v>
      </c>
      <c r="BA8">
        <v>297.49660335535611</v>
      </c>
      <c r="BB8">
        <v>458.0673144609587</v>
      </c>
      <c r="BC8">
        <v>200.79474736660902</v>
      </c>
      <c r="BD8">
        <v>-171.1385196441062</v>
      </c>
      <c r="BE8">
        <v>465.07926155040553</v>
      </c>
      <c r="BF8">
        <v>0.53688095795451485</v>
      </c>
      <c r="BG8">
        <v>450.50612911124477</v>
      </c>
      <c r="BH8">
        <v>1820.4723400832572</v>
      </c>
      <c r="BI8">
        <v>602.08358832254805</v>
      </c>
      <c r="BJ8">
        <v>1800.4749451759244</v>
      </c>
      <c r="BK8">
        <v>66.348820137908476</v>
      </c>
      <c r="BL8">
        <v>1706.0189753826087</v>
      </c>
      <c r="BM8">
        <v>614.86517477594805</v>
      </c>
      <c r="BN8">
        <v>1091.1161811748404</v>
      </c>
      <c r="BO8">
        <v>1496.4029043819814</v>
      </c>
      <c r="BP8">
        <v>-12.594824586224231</v>
      </c>
      <c r="BQ8">
        <v>216.39132834949351</v>
      </c>
      <c r="BR8">
        <v>2054.9360272416061</v>
      </c>
      <c r="BS8">
        <v>1330.9285961170478</v>
      </c>
      <c r="BT8">
        <v>712.44305706453156</v>
      </c>
      <c r="BU8">
        <v>537.85950113800436</v>
      </c>
      <c r="BV8">
        <v>365.42140981827072</v>
      </c>
      <c r="BW8">
        <v>1250.666807516744</v>
      </c>
      <c r="BX8">
        <v>-218.82985737679945</v>
      </c>
      <c r="BY8">
        <v>655.06696331367471</v>
      </c>
      <c r="BZ8">
        <v>939.81953513475014</v>
      </c>
      <c r="CA8">
        <v>404.9203933383663</v>
      </c>
      <c r="CB8">
        <v>330.13171497537678</v>
      </c>
      <c r="CC8">
        <v>787.26684941837107</v>
      </c>
      <c r="CD8">
        <v>1056.2441747683847</v>
      </c>
      <c r="CE8">
        <v>-8.9767326311502096</v>
      </c>
      <c r="CF8">
        <v>129.86536846972962</v>
      </c>
      <c r="CG8">
        <v>478.50230338038386</v>
      </c>
      <c r="CH8">
        <v>1040.1713912493763</v>
      </c>
      <c r="CI8">
        <v>100.23690016802162</v>
      </c>
      <c r="CJ8">
        <v>1239.5694702009605</v>
      </c>
      <c r="CK8">
        <v>744.61583222435036</v>
      </c>
      <c r="CL8">
        <v>104.72961338233536</v>
      </c>
      <c r="CM8">
        <v>2343.8608027954388</v>
      </c>
      <c r="CN8">
        <v>-12.594824586224231</v>
      </c>
      <c r="CO8">
        <v>-206.8202301071328</v>
      </c>
      <c r="CP8">
        <v>-193.38399137518584</v>
      </c>
      <c r="CQ8">
        <v>499.2331665934426</v>
      </c>
      <c r="CR8">
        <v>556.96031511626541</v>
      </c>
      <c r="CS8">
        <v>343.65022304406375</v>
      </c>
      <c r="CT8">
        <v>566.47392870536987</v>
      </c>
      <c r="CU8">
        <v>-281.35561670017199</v>
      </c>
      <c r="CV8">
        <v>889.17616907237073</v>
      </c>
      <c r="CW8">
        <v>0.53688095795451485</v>
      </c>
      <c r="CX8">
        <v>291.94788219873561</v>
      </c>
      <c r="CY8">
        <v>910.31406644449044</v>
      </c>
      <c r="CZ8">
        <v>-5.9681170291316121</v>
      </c>
      <c r="DA8">
        <v>374.62861119776318</v>
      </c>
      <c r="DB8">
        <v>1051.9139530928751</v>
      </c>
      <c r="DC8">
        <v>487.43634841592518</v>
      </c>
      <c r="DD8">
        <v>1499.5118912910946</v>
      </c>
      <c r="DE8">
        <v>772.12319492359109</v>
      </c>
      <c r="DF8">
        <v>981.51396009269888</v>
      </c>
      <c r="DG8">
        <v>-274.72890914307936</v>
      </c>
      <c r="DH8">
        <v>1183.2914671885317</v>
      </c>
      <c r="DI8">
        <v>434.46551107428797</v>
      </c>
      <c r="DJ8">
        <v>1255.5640942410673</v>
      </c>
      <c r="DK8">
        <v>-261.30879783810042</v>
      </c>
      <c r="DL8">
        <v>100.23690016802162</v>
      </c>
      <c r="DM8">
        <v>601.71734180480132</v>
      </c>
      <c r="DN8">
        <v>-316.40773966538296</v>
      </c>
      <c r="DO8">
        <v>622.19427981597119</v>
      </c>
      <c r="DP8">
        <v>1018.6111504460729</v>
      </c>
      <c r="DQ8">
        <v>-8.9767326311502096</v>
      </c>
      <c r="DR8">
        <v>67.026120907835207</v>
      </c>
      <c r="DS8">
        <v>1138.4271628699735</v>
      </c>
      <c r="DT8">
        <v>680.85171097264868</v>
      </c>
      <c r="DU8">
        <v>963.76981293648237</v>
      </c>
      <c r="DV8">
        <v>672.43930314049226</v>
      </c>
      <c r="DW8">
        <v>1124.1528538043315</v>
      </c>
      <c r="DX8">
        <v>985.67863834488355</v>
      </c>
      <c r="DY8">
        <v>83.48674468221185</v>
      </c>
      <c r="DZ8">
        <v>213.10126049406864</v>
      </c>
      <c r="EA8">
        <v>511.3749868780875</v>
      </c>
      <c r="EB8">
        <v>231.03021244032942</v>
      </c>
      <c r="EC8">
        <v>1343.6636235378403</v>
      </c>
      <c r="ED8">
        <v>302.15911913618777</v>
      </c>
      <c r="EE8">
        <v>877.71366128061845</v>
      </c>
      <c r="EF8">
        <v>534.09196703778832</v>
      </c>
      <c r="EG8">
        <v>75.862433727013155</v>
      </c>
      <c r="EH8">
        <v>780.1357789920354</v>
      </c>
      <c r="EI8">
        <v>1071.9607719549465</v>
      </c>
      <c r="EJ8">
        <v>785.38175280489429</v>
      </c>
      <c r="EK8">
        <v>45.137958340739146</v>
      </c>
      <c r="EL8">
        <v>925.40499901331191</v>
      </c>
      <c r="EM8">
        <v>588.90311977959982</v>
      </c>
      <c r="EN8">
        <v>1461.692650141857</v>
      </c>
      <c r="EO8">
        <v>1192.1131612867566</v>
      </c>
      <c r="EP8">
        <v>834.96244248548555</v>
      </c>
      <c r="EQ8">
        <v>661.2910727984879</v>
      </c>
      <c r="ER8">
        <v>1580.4275721457288</v>
      </c>
      <c r="ES8">
        <v>84.590771133648289</v>
      </c>
      <c r="ET8">
        <v>180.69161143765487</v>
      </c>
      <c r="EU8">
        <v>-155.34342340297815</v>
      </c>
      <c r="EV8">
        <v>1038.3779500643748</v>
      </c>
      <c r="EW8">
        <v>836.22914563577706</v>
      </c>
      <c r="EX8">
        <v>1186.5352613267162</v>
      </c>
      <c r="EY8">
        <v>668.86009015179422</v>
      </c>
      <c r="EZ8">
        <v>96.906855987190752</v>
      </c>
      <c r="FA8">
        <v>983.67903571574095</v>
      </c>
      <c r="FB8">
        <v>26.904566468572085</v>
      </c>
      <c r="FC8">
        <v>633.5964353598647</v>
      </c>
      <c r="FD8">
        <v>1218.3435901537425</v>
      </c>
      <c r="FE8">
        <v>1049.1125282144258</v>
      </c>
      <c r="FF8">
        <v>202.87223042231307</v>
      </c>
      <c r="FG8">
        <v>-193.40011880215388</v>
      </c>
      <c r="FH8">
        <v>801.3796205949136</v>
      </c>
      <c r="FI8">
        <v>1259.0329279204364</v>
      </c>
      <c r="FJ8">
        <v>1816.4726393414001</v>
      </c>
      <c r="FK8">
        <v>180.69161143765487</v>
      </c>
      <c r="FL8">
        <v>143.05858711534322</v>
      </c>
      <c r="FM8">
        <v>163.54565329119913</v>
      </c>
      <c r="FN8">
        <v>287.65277451407582</v>
      </c>
      <c r="FO8">
        <v>478.50230338038386</v>
      </c>
      <c r="FP8">
        <v>96.437084194250019</v>
      </c>
      <c r="FQ8">
        <v>692.2538665165423</v>
      </c>
      <c r="FR8">
        <v>-93.716227019054912</v>
      </c>
      <c r="FS8">
        <v>2330.3417048682581</v>
      </c>
      <c r="FT8">
        <v>1110.2169951531014</v>
      </c>
      <c r="FU8">
        <v>703.18161747130284</v>
      </c>
      <c r="FV8">
        <v>1159.3329087103693</v>
      </c>
      <c r="FW8">
        <v>175.36486772307222</v>
      </c>
      <c r="FX8">
        <v>321.70951637268888</v>
      </c>
      <c r="FY8">
        <v>1074.3315015566745</v>
      </c>
      <c r="FZ8">
        <v>1453.6043360207661</v>
      </c>
      <c r="GA8">
        <v>1296.7684858097502</v>
      </c>
      <c r="GB8">
        <v>368.25491093893226</v>
      </c>
      <c r="GC8">
        <v>491.43360311546451</v>
      </c>
      <c r="GD8">
        <v>125.12963516908246</v>
      </c>
      <c r="GE8">
        <v>727.21627663226013</v>
      </c>
      <c r="GF8">
        <v>271.14226179029703</v>
      </c>
      <c r="GG8">
        <v>1303.8541215688244</v>
      </c>
      <c r="GH8">
        <v>-34.499114580288335</v>
      </c>
      <c r="GI8">
        <v>75.088394977961741</v>
      </c>
      <c r="GJ8">
        <v>741.5094444474737</v>
      </c>
      <c r="GK8">
        <v>1290.3897320816134</v>
      </c>
      <c r="GL8">
        <v>291.94788219873561</v>
      </c>
      <c r="GM8">
        <v>-8.9606052041821052</v>
      </c>
      <c r="GN8">
        <v>879.39878695901484</v>
      </c>
      <c r="GO8">
        <v>1039.3341945181091</v>
      </c>
      <c r="GP8">
        <v>752.32287726674349</v>
      </c>
      <c r="GQ8">
        <v>185.32161946099563</v>
      </c>
      <c r="GR8">
        <v>421.29442153358633</v>
      </c>
      <c r="GS8">
        <v>838.54697186584531</v>
      </c>
      <c r="GT8">
        <v>286.65698587277711</v>
      </c>
      <c r="GU8">
        <v>-261.30879783810042</v>
      </c>
      <c r="GV8">
        <v>-19.527536818228157</v>
      </c>
      <c r="GW8">
        <v>1554.6108331183771</v>
      </c>
      <c r="GX8">
        <v>213.10126049406864</v>
      </c>
      <c r="GY8">
        <v>790.05214686985187</v>
      </c>
      <c r="GZ8">
        <v>-270.82241142720517</v>
      </c>
      <c r="HA8">
        <v>308.08239371897372</v>
      </c>
      <c r="HB8">
        <v>1299.4157490797313</v>
      </c>
      <c r="HC8">
        <v>1625.6748046214234</v>
      </c>
      <c r="HD8">
        <v>181.32604774691615</v>
      </c>
      <c r="HE8">
        <v>444.65942715519344</v>
      </c>
      <c r="HF8">
        <v>287.98298976625136</v>
      </c>
      <c r="HG8">
        <v>1314.4180833932692</v>
      </c>
      <c r="HH8">
        <v>298.37262965519244</v>
      </c>
      <c r="HI8">
        <v>603.49772568820379</v>
      </c>
      <c r="HJ8">
        <v>25.445743385983477</v>
      </c>
      <c r="HK8">
        <v>97.349994136009471</v>
      </c>
      <c r="HL8">
        <v>735.57220174178894</v>
      </c>
      <c r="HM8">
        <v>277.42374444232024</v>
      </c>
      <c r="HN8">
        <v>1114.7489453203484</v>
      </c>
      <c r="HO8">
        <v>1541.1907218133979</v>
      </c>
      <c r="HP8">
        <v>25.445743385983477</v>
      </c>
      <c r="HQ8">
        <v>1734.7523392665</v>
      </c>
      <c r="HR8">
        <v>690.03378450015612</v>
      </c>
      <c r="HS8">
        <v>1229.0303292149852</v>
      </c>
      <c r="HT8">
        <v>143.05858711534322</v>
      </c>
      <c r="HU8">
        <v>272.02820071412958</v>
      </c>
      <c r="HV8">
        <v>879.83763233079492</v>
      </c>
      <c r="HW8">
        <v>269.09870902405652</v>
      </c>
      <c r="HX8">
        <v>26.904566468572085</v>
      </c>
      <c r="HY8">
        <v>378.4935127367707</v>
      </c>
      <c r="HZ8">
        <v>-37.730579673618394</v>
      </c>
      <c r="IA8">
        <v>556.96031511626541</v>
      </c>
      <c r="IB8">
        <v>243.86793449725673</v>
      </c>
      <c r="IC8">
        <v>1118.3803440079018</v>
      </c>
      <c r="ID8">
        <v>147.84151866575453</v>
      </c>
      <c r="IE8">
        <v>126.24323334660178</v>
      </c>
      <c r="IF8">
        <v>429.38945726256304</v>
      </c>
      <c r="IG8">
        <v>683.50438318667818</v>
      </c>
      <c r="IH8">
        <v>388.05549151813602</v>
      </c>
      <c r="II8">
        <v>-155.34342340297815</v>
      </c>
      <c r="IJ8">
        <v>659.29147016934542</v>
      </c>
      <c r="IK8">
        <v>870.91213832059145</v>
      </c>
      <c r="IL8">
        <v>-182.85078610221905</v>
      </c>
      <c r="IM8">
        <v>358.75253478324578</v>
      </c>
      <c r="IN8">
        <v>277.0507289091799</v>
      </c>
      <c r="IO8">
        <v>1092.7088790312162</v>
      </c>
      <c r="IP8">
        <v>-135.61857287642127</v>
      </c>
      <c r="IQ8">
        <v>336.53283215455212</v>
      </c>
      <c r="IR8">
        <v>-22.124565602296997</v>
      </c>
      <c r="IS8">
        <v>549.04407772789398</v>
      </c>
      <c r="IT8">
        <v>-93.939742354117726</v>
      </c>
      <c r="IU8">
        <v>277.42374444232024</v>
      </c>
      <c r="IV8">
        <v>1188.3642759868862</v>
      </c>
    </row>
    <row r="9" spans="1:256" x14ac:dyDescent="0.2">
      <c r="A9">
        <v>-80.791909382970914</v>
      </c>
      <c r="B9">
        <v>-34.499114580288335</v>
      </c>
      <c r="C9">
        <v>-316.40773966538296</v>
      </c>
      <c r="D9">
        <v>567.42740525639158</v>
      </c>
      <c r="E9">
        <v>140.41470116966445</v>
      </c>
      <c r="F9">
        <v>7.1797159420152266</v>
      </c>
      <c r="G9">
        <v>566.47392870536987</v>
      </c>
      <c r="H9">
        <v>495.90839228186877</v>
      </c>
      <c r="I9">
        <v>1190.5472789741866</v>
      </c>
      <c r="J9">
        <v>-19.14858557207959</v>
      </c>
      <c r="K9">
        <v>113.41736871096958</v>
      </c>
      <c r="L9">
        <v>1263.7967056166458</v>
      </c>
      <c r="M9">
        <v>875.2005772710977</v>
      </c>
      <c r="N9">
        <v>436.03229224662368</v>
      </c>
      <c r="O9">
        <v>484.45888717189314</v>
      </c>
      <c r="P9">
        <v>8.9352306622046065</v>
      </c>
      <c r="Q9">
        <v>1071.6506610407271</v>
      </c>
      <c r="R9">
        <v>386.34425498017856</v>
      </c>
      <c r="S9">
        <v>609.9063457176926</v>
      </c>
      <c r="T9">
        <v>1104.8443409794017</v>
      </c>
      <c r="U9">
        <v>-100.58257733817844</v>
      </c>
      <c r="V9">
        <v>243.86793449725673</v>
      </c>
      <c r="W9">
        <v>-182.85078610221905</v>
      </c>
      <c r="X9">
        <v>249.6701434602117</v>
      </c>
      <c r="Y9">
        <v>351.29213201496765</v>
      </c>
      <c r="Z9">
        <v>-80.519631049138852</v>
      </c>
      <c r="AA9">
        <v>-83.166894319120019</v>
      </c>
      <c r="AB9">
        <v>-175.04501735998036</v>
      </c>
      <c r="AC9">
        <v>780.61410181031385</v>
      </c>
      <c r="AD9">
        <v>944.49016310986497</v>
      </c>
      <c r="AE9">
        <v>1024.4065903936341</v>
      </c>
      <c r="AF9">
        <v>200.77861993964095</v>
      </c>
      <c r="AG9">
        <v>987.72219111112406</v>
      </c>
      <c r="AH9">
        <v>-270.82241142720517</v>
      </c>
      <c r="AI9">
        <v>1223.9233411665869</v>
      </c>
      <c r="AJ9">
        <v>311.77661353320326</v>
      </c>
      <c r="AK9">
        <v>871.74162369906355</v>
      </c>
      <c r="AL9">
        <v>957.56226602836489</v>
      </c>
      <c r="AM9">
        <v>274.09335472497929</v>
      </c>
      <c r="AN9">
        <v>568.22751519538906</v>
      </c>
      <c r="AO9">
        <v>-85.490288296191778</v>
      </c>
      <c r="AP9">
        <v>290.84385574729913</v>
      </c>
      <c r="AQ9">
        <v>1418.9002214420339</v>
      </c>
      <c r="AR9">
        <v>913.42045422136698</v>
      </c>
      <c r="AS9">
        <v>-228.43611434039678</v>
      </c>
      <c r="AT9">
        <v>1563.0570219114356</v>
      </c>
      <c r="AU9">
        <v>394.72647725746066</v>
      </c>
      <c r="AV9">
        <v>551.19506072357876</v>
      </c>
      <c r="AW9">
        <v>-202.91373239125858</v>
      </c>
      <c r="AX9">
        <v>255.89368919389142</v>
      </c>
      <c r="AY9">
        <v>201.874627024207</v>
      </c>
      <c r="AZ9">
        <v>965.06074455087253</v>
      </c>
      <c r="BA9">
        <v>391.62521828094947</v>
      </c>
      <c r="BB9">
        <v>1030.6549569657836</v>
      </c>
      <c r="BC9">
        <v>1113.3176341417354</v>
      </c>
      <c r="BD9">
        <v>546.41098241633028</v>
      </c>
      <c r="BE9">
        <v>705.31198663819612</v>
      </c>
      <c r="BF9">
        <v>-218.82985737679945</v>
      </c>
      <c r="BG9">
        <v>50.241045651367784</v>
      </c>
      <c r="BH9">
        <v>-80.519631049138852</v>
      </c>
      <c r="BI9">
        <v>1617.3460618434246</v>
      </c>
      <c r="BJ9">
        <v>542.84789685460032</v>
      </c>
      <c r="BK9">
        <v>1349.2402296974537</v>
      </c>
      <c r="BL9">
        <v>616.96888419080858</v>
      </c>
      <c r="BM9">
        <v>541.99766668174595</v>
      </c>
      <c r="BN9">
        <v>351.18993296586621</v>
      </c>
      <c r="BO9">
        <v>98.010882438627164</v>
      </c>
      <c r="BP9">
        <v>223.82111563518524</v>
      </c>
      <c r="BQ9">
        <v>267.22700440585572</v>
      </c>
      <c r="BR9">
        <v>672.43930314049226</v>
      </c>
      <c r="BS9">
        <v>43.377173751292929</v>
      </c>
      <c r="BT9">
        <v>1154.3976852584244</v>
      </c>
      <c r="BU9">
        <v>411.42579886015324</v>
      </c>
      <c r="BV9">
        <v>345.62082923906706</v>
      </c>
      <c r="BW9">
        <v>1193.1780963107769</v>
      </c>
      <c r="BX9">
        <v>156.20642008649006</v>
      </c>
      <c r="BY9">
        <v>499.51872622044499</v>
      </c>
      <c r="BZ9">
        <v>853.22846992945381</v>
      </c>
      <c r="CA9">
        <v>1128.9135492808687</v>
      </c>
      <c r="CB9">
        <v>1244.3168072524491</v>
      </c>
      <c r="CC9">
        <v>1206.2666675541582</v>
      </c>
      <c r="CD9">
        <v>1132.1683033204847</v>
      </c>
      <c r="CE9">
        <v>1371.3299124537534</v>
      </c>
      <c r="CF9">
        <v>954.02595989007216</v>
      </c>
      <c r="CG9">
        <v>510.88617530818925</v>
      </c>
      <c r="CH9">
        <v>411.46050531630226</v>
      </c>
      <c r="CI9">
        <v>1162.2095492035071</v>
      </c>
      <c r="CJ9">
        <v>9.6506471448554727</v>
      </c>
      <c r="CK9">
        <v>43.958897155593128</v>
      </c>
      <c r="CL9">
        <v>1760.8816784895998</v>
      </c>
      <c r="CM9">
        <v>113.41736871096958</v>
      </c>
      <c r="CN9">
        <v>676.38886405968753</v>
      </c>
      <c r="CO9">
        <v>345.62082923906706</v>
      </c>
      <c r="CP9">
        <v>630.46194206702467</v>
      </c>
      <c r="CQ9">
        <v>516.67481253158689</v>
      </c>
      <c r="CR9">
        <v>278.80004922758883</v>
      </c>
      <c r="CS9">
        <v>1387.2385990527473</v>
      </c>
      <c r="CT9">
        <v>1226.2649294726459</v>
      </c>
      <c r="CU9">
        <v>547.2885630077044</v>
      </c>
      <c r="CV9">
        <v>174.78841418802887</v>
      </c>
      <c r="CW9">
        <v>727.31373956315758</v>
      </c>
      <c r="CX9">
        <v>93.354422421929982</v>
      </c>
      <c r="CY9">
        <v>193.20299912254086</v>
      </c>
      <c r="CZ9">
        <v>-149.97810260451527</v>
      </c>
      <c r="DA9">
        <v>322.35670278461572</v>
      </c>
      <c r="DB9">
        <v>422.31994893045663</v>
      </c>
      <c r="DC9">
        <v>666.61153578278675</v>
      </c>
      <c r="DD9">
        <v>1302.339830068905</v>
      </c>
      <c r="DE9">
        <v>2012.9470858050827</v>
      </c>
      <c r="DF9">
        <v>189.72439745116637</v>
      </c>
      <c r="DG9">
        <v>1215.4496080928209</v>
      </c>
      <c r="DH9">
        <v>255.54549449922055</v>
      </c>
      <c r="DI9">
        <v>-270.82241142720517</v>
      </c>
      <c r="DJ9">
        <v>1146.512285974954</v>
      </c>
      <c r="DK9">
        <v>311.67273272529252</v>
      </c>
      <c r="DL9">
        <v>581.99249127824453</v>
      </c>
      <c r="DM9">
        <v>642.51566121073131</v>
      </c>
      <c r="DN9">
        <v>61.940562006814929</v>
      </c>
      <c r="DO9">
        <v>559.34228215141115</v>
      </c>
      <c r="DP9">
        <v>428.70318720660083</v>
      </c>
      <c r="DQ9">
        <v>1023.9177788237362</v>
      </c>
      <c r="DR9">
        <v>1528.1130497598085</v>
      </c>
      <c r="DS9">
        <v>1364.0924351620449</v>
      </c>
      <c r="DT9">
        <v>818.82212133928829</v>
      </c>
      <c r="DU9">
        <v>1791.5525394799529</v>
      </c>
      <c r="DV9">
        <v>-349.2804231630866</v>
      </c>
      <c r="DW9">
        <v>28.735811241408317</v>
      </c>
      <c r="DX9">
        <v>563.83319874478343</v>
      </c>
      <c r="DY9">
        <v>1996.6041953577753</v>
      </c>
      <c r="DZ9">
        <v>95.951451205998808</v>
      </c>
      <c r="EA9">
        <v>58.948073831764447</v>
      </c>
      <c r="EB9">
        <v>291.32948873555046</v>
      </c>
      <c r="EC9">
        <v>156.20642008649006</v>
      </c>
      <c r="ED9">
        <v>1378.4680923171072</v>
      </c>
      <c r="EE9">
        <v>-142.17233386227662</v>
      </c>
      <c r="EF9">
        <v>531.13211443453906</v>
      </c>
      <c r="EG9">
        <v>1151.4992657884736</v>
      </c>
      <c r="EH9">
        <v>441.10172372067586</v>
      </c>
      <c r="EI9">
        <v>313.20532225779209</v>
      </c>
      <c r="EJ9">
        <v>896.79664889589662</v>
      </c>
      <c r="EK9">
        <v>192.40725522007017</v>
      </c>
      <c r="EL9">
        <v>630.24385453942079</v>
      </c>
      <c r="EM9">
        <v>2084.4639130331252</v>
      </c>
      <c r="EN9">
        <v>155.30192143403261</v>
      </c>
      <c r="EO9">
        <v>11.086213657889404</v>
      </c>
      <c r="EP9">
        <v>93.715774753967366</v>
      </c>
      <c r="EQ9">
        <v>956.20242956797779</v>
      </c>
      <c r="ER9">
        <v>643.82487557312652</v>
      </c>
      <c r="ES9">
        <v>-47.64694755143514</v>
      </c>
      <c r="ET9">
        <v>113.41736871096958</v>
      </c>
      <c r="EU9">
        <v>360.58154944341595</v>
      </c>
      <c r="EV9">
        <v>641.02544272537705</v>
      </c>
      <c r="EW9">
        <v>1091.4133441476715</v>
      </c>
      <c r="EX9">
        <v>103.90375512186483</v>
      </c>
      <c r="EY9">
        <v>193.03831420502902</v>
      </c>
      <c r="EZ9">
        <v>547.29475740948499</v>
      </c>
      <c r="FA9">
        <v>945.94857865775271</v>
      </c>
      <c r="FB9">
        <v>783.76999837407732</v>
      </c>
      <c r="FC9">
        <v>278.80004922758883</v>
      </c>
      <c r="FD9">
        <v>295.28222823639243</v>
      </c>
      <c r="FE9">
        <v>1077.69910828655</v>
      </c>
      <c r="FF9">
        <v>-38.040690587837851</v>
      </c>
      <c r="FG9">
        <v>2021.8545104713976</v>
      </c>
      <c r="FH9">
        <v>476.07139502535415</v>
      </c>
      <c r="FI9">
        <v>230.44782319227784</v>
      </c>
      <c r="FJ9">
        <v>455.27113148272645</v>
      </c>
      <c r="FK9">
        <v>136.77643861956861</v>
      </c>
      <c r="FL9">
        <v>1019.0416771298724</v>
      </c>
      <c r="FM9">
        <v>286.10298199464592</v>
      </c>
      <c r="FN9">
        <v>-87.418616940063558</v>
      </c>
      <c r="FO9">
        <v>483.0082134966662</v>
      </c>
      <c r="FP9">
        <v>113.41736871096958</v>
      </c>
      <c r="FQ9">
        <v>504.60428512146535</v>
      </c>
      <c r="FR9">
        <v>351.98517108632382</v>
      </c>
      <c r="FS9">
        <v>1226.0507798084807</v>
      </c>
      <c r="FT9">
        <v>473.96768561049379</v>
      </c>
      <c r="FU9">
        <v>-37.730579673618394</v>
      </c>
      <c r="FV9">
        <v>1071.6388036194321</v>
      </c>
      <c r="FW9">
        <v>944.49016310986497</v>
      </c>
      <c r="FX9">
        <v>222.67281100151681</v>
      </c>
      <c r="FY9">
        <v>10.03925711364106</v>
      </c>
      <c r="FZ9">
        <v>-261.30879783810042</v>
      </c>
      <c r="GA9">
        <v>-100.58257733817844</v>
      </c>
      <c r="GB9">
        <v>478.01349181048562</v>
      </c>
      <c r="GC9">
        <v>401.12759443663595</v>
      </c>
      <c r="GD9">
        <v>659.29147016934542</v>
      </c>
      <c r="GE9">
        <v>634.39873516828447</v>
      </c>
      <c r="GF9">
        <v>936.04679501129442</v>
      </c>
      <c r="GG9">
        <v>321.58910060310922</v>
      </c>
      <c r="GH9">
        <v>669.34572314004549</v>
      </c>
      <c r="GI9">
        <v>1044.6619111354466</v>
      </c>
      <c r="GJ9">
        <v>522.88146099489495</v>
      </c>
      <c r="GK9">
        <v>925.68911181235944</v>
      </c>
      <c r="GL9">
        <v>-67.371798077992011</v>
      </c>
      <c r="GM9">
        <v>-349.2804231630866</v>
      </c>
      <c r="GN9">
        <v>228.38294917034818</v>
      </c>
      <c r="GO9">
        <v>436.16358997487879</v>
      </c>
      <c r="GP9">
        <v>1395.4438388488848</v>
      </c>
      <c r="GQ9">
        <v>162.76265949139417</v>
      </c>
      <c r="GR9">
        <v>-182.85078610221905</v>
      </c>
      <c r="GS9">
        <v>760.41092846547826</v>
      </c>
      <c r="GT9">
        <v>539.54170157220744</v>
      </c>
      <c r="GU9">
        <v>1040.3469133234082</v>
      </c>
      <c r="GV9">
        <v>1494.5311997637807</v>
      </c>
      <c r="GW9">
        <v>-67.371798077992011</v>
      </c>
      <c r="GX9">
        <v>15.524586146982749</v>
      </c>
      <c r="GY9">
        <v>295.28222823639243</v>
      </c>
      <c r="GZ9">
        <v>948.0486524392602</v>
      </c>
      <c r="HA9">
        <v>1698.6748521843494</v>
      </c>
      <c r="HB9">
        <v>129.1846903755004</v>
      </c>
      <c r="HC9">
        <v>1150.1086727766087</v>
      </c>
      <c r="HD9">
        <v>441.0950021127901</v>
      </c>
      <c r="HE9">
        <v>687.41088090255232</v>
      </c>
      <c r="HF9">
        <v>-5.16800709013412</v>
      </c>
      <c r="HG9">
        <v>445.44304094287554</v>
      </c>
      <c r="HH9">
        <v>866.52060505672284</v>
      </c>
      <c r="HI9">
        <v>-76.885411667096733</v>
      </c>
      <c r="HJ9">
        <v>970.78176002592886</v>
      </c>
      <c r="HK9">
        <v>1138.7945709661453</v>
      </c>
      <c r="HL9">
        <v>-228.43611434039678</v>
      </c>
      <c r="HM9">
        <v>19.164260733960194</v>
      </c>
      <c r="HN9">
        <v>1855.4124737444895</v>
      </c>
      <c r="HO9">
        <v>116.35942817991551</v>
      </c>
      <c r="HP9">
        <v>531.49346676657649</v>
      </c>
      <c r="HQ9">
        <v>-87.418616940063558</v>
      </c>
      <c r="HR9">
        <v>1362.0053810344555</v>
      </c>
      <c r="HS9">
        <v>1233.048344786906</v>
      </c>
      <c r="HT9">
        <v>1508.3243266018999</v>
      </c>
      <c r="HU9">
        <v>760.40154461957081</v>
      </c>
      <c r="HV9">
        <v>-62.933425588898686</v>
      </c>
      <c r="HW9">
        <v>472.73704898769728</v>
      </c>
      <c r="HX9">
        <v>1319.2163296589351</v>
      </c>
      <c r="HY9">
        <v>43.015821419255531</v>
      </c>
      <c r="HZ9">
        <v>678.59551506674745</v>
      </c>
      <c r="IA9">
        <v>-349.2804231630866</v>
      </c>
      <c r="IB9">
        <v>480.09860402115487</v>
      </c>
      <c r="IC9">
        <v>391.62521828094947</v>
      </c>
      <c r="ID9">
        <v>917.21648329110849</v>
      </c>
      <c r="IE9">
        <v>-193.38399137518584</v>
      </c>
      <c r="IF9">
        <v>1375.9668657288812</v>
      </c>
      <c r="IG9">
        <v>52.443075844678283</v>
      </c>
      <c r="IH9">
        <v>1210.8097154145237</v>
      </c>
      <c r="II9">
        <v>310.64443632650284</v>
      </c>
      <c r="IJ9">
        <v>805.79760210209179</v>
      </c>
      <c r="IK9">
        <v>1728.5961273402445</v>
      </c>
      <c r="IL9">
        <v>1097.4996888657536</v>
      </c>
      <c r="IM9">
        <v>176.46889417450862</v>
      </c>
      <c r="IN9">
        <v>884.07934260854881</v>
      </c>
      <c r="IO9">
        <v>372.04811737536329</v>
      </c>
      <c r="IP9">
        <v>-34.499114580288335</v>
      </c>
      <c r="IQ9">
        <v>-218.82985737679945</v>
      </c>
      <c r="IR9">
        <v>1958.515463350921</v>
      </c>
      <c r="IS9">
        <v>988.42751911905373</v>
      </c>
      <c r="IT9">
        <v>651.35999339677949</v>
      </c>
      <c r="IU9">
        <v>436.33466128818213</v>
      </c>
      <c r="IV9">
        <v>242.74247889844224</v>
      </c>
    </row>
    <row r="10" spans="1:256" x14ac:dyDescent="0.2">
      <c r="A10">
        <v>275.2192819473529</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109375" defaultRowHeight="12.75" x14ac:dyDescent="0.2"/>
  <cols>
    <col min="1" max="1" width="11.7109375" customWidth="1"/>
    <col min="2" max="4" width="10.7109375" customWidth="1"/>
    <col min="5" max="5" width="12.7109375" customWidth="1"/>
  </cols>
  <sheetData>
    <row r="1" spans="1:62" x14ac:dyDescent="0.2">
      <c r="A1" t="s">
        <v>29</v>
      </c>
      <c r="B1">
        <f>'3. Optimization'!$O$55</f>
        <v>0</v>
      </c>
      <c r="C1">
        <v>1</v>
      </c>
      <c r="D1">
        <v>1.01E+300</v>
      </c>
      <c r="F1" t="s">
        <v>40</v>
      </c>
      <c r="I1" t="s">
        <v>47</v>
      </c>
      <c r="J1">
        <v>3</v>
      </c>
      <c r="L1" t="s">
        <v>49</v>
      </c>
      <c r="M1" t="b">
        <v>1</v>
      </c>
      <c r="O1" t="s">
        <v>86</v>
      </c>
    </row>
    <row r="2" spans="1:62" x14ac:dyDescent="0.2">
      <c r="A2" t="s">
        <v>30</v>
      </c>
      <c r="B2">
        <v>2</v>
      </c>
      <c r="C2">
        <v>0</v>
      </c>
      <c r="F2" t="s">
        <v>41</v>
      </c>
      <c r="G2" t="b">
        <v>0</v>
      </c>
      <c r="I2" t="s">
        <v>48</v>
      </c>
      <c r="L2" t="s">
        <v>50</v>
      </c>
      <c r="M2">
        <v>1000</v>
      </c>
      <c r="O2" t="s">
        <v>87</v>
      </c>
    </row>
    <row r="3" spans="1:62" x14ac:dyDescent="0.2">
      <c r="A3" t="s">
        <v>31</v>
      </c>
      <c r="B3" t="b">
        <v>0</v>
      </c>
      <c r="C3">
        <v>5</v>
      </c>
      <c r="F3" t="s">
        <v>42</v>
      </c>
      <c r="G3" t="b">
        <v>0</v>
      </c>
      <c r="L3" t="s">
        <v>51</v>
      </c>
      <c r="M3">
        <v>1</v>
      </c>
      <c r="N3">
        <v>0</v>
      </c>
      <c r="O3" t="s">
        <v>88</v>
      </c>
    </row>
    <row r="4" spans="1:62" x14ac:dyDescent="0.2">
      <c r="A4" t="s">
        <v>32</v>
      </c>
      <c r="B4" t="b">
        <v>0</v>
      </c>
      <c r="C4">
        <v>0</v>
      </c>
      <c r="F4" t="s">
        <v>43</v>
      </c>
      <c r="G4" t="b">
        <v>0</v>
      </c>
      <c r="L4" t="s">
        <v>52</v>
      </c>
      <c r="M4" t="b">
        <v>1</v>
      </c>
      <c r="O4" t="s">
        <v>66</v>
      </c>
    </row>
    <row r="5" spans="1:62" x14ac:dyDescent="0.2">
      <c r="A5" t="s">
        <v>33</v>
      </c>
      <c r="B5" t="b">
        <v>0</v>
      </c>
      <c r="C5">
        <v>100</v>
      </c>
      <c r="D5">
        <v>0.01</v>
      </c>
      <c r="E5" t="b">
        <v>1</v>
      </c>
      <c r="F5" t="s">
        <v>44</v>
      </c>
      <c r="G5" t="b">
        <v>0</v>
      </c>
      <c r="L5" t="s">
        <v>53</v>
      </c>
      <c r="M5">
        <v>3</v>
      </c>
      <c r="O5" t="s">
        <v>67</v>
      </c>
    </row>
    <row r="6" spans="1:62" x14ac:dyDescent="0.2">
      <c r="A6" t="s">
        <v>34</v>
      </c>
      <c r="B6" t="b">
        <v>0</v>
      </c>
      <c r="F6" t="s">
        <v>45</v>
      </c>
      <c r="G6" t="b">
        <v>0</v>
      </c>
      <c r="L6" t="s">
        <v>54</v>
      </c>
      <c r="M6" t="b">
        <v>0</v>
      </c>
    </row>
    <row r="7" spans="1:62" x14ac:dyDescent="0.2">
      <c r="A7" t="s">
        <v>35</v>
      </c>
      <c r="B7">
        <v>50</v>
      </c>
      <c r="L7" t="s">
        <v>55</v>
      </c>
      <c r="M7" t="b">
        <v>0</v>
      </c>
    </row>
    <row r="8" spans="1:62" x14ac:dyDescent="0.2">
      <c r="A8" t="s">
        <v>36</v>
      </c>
      <c r="B8" t="s">
        <v>36</v>
      </c>
      <c r="F8" t="s">
        <v>46</v>
      </c>
      <c r="G8" t="b">
        <v>0</v>
      </c>
      <c r="H8">
        <v>100</v>
      </c>
    </row>
    <row r="9" spans="1:62" x14ac:dyDescent="0.2">
      <c r="A9" t="s">
        <v>37</v>
      </c>
      <c r="B9">
        <v>3</v>
      </c>
    </row>
    <row r="10" spans="1:62" x14ac:dyDescent="0.2">
      <c r="A10" t="s">
        <v>38</v>
      </c>
      <c r="B10" t="b">
        <v>0</v>
      </c>
    </row>
    <row r="11" spans="1:62" x14ac:dyDescent="0.2">
      <c r="A11" t="s">
        <v>89</v>
      </c>
      <c r="B11" t="b">
        <v>1</v>
      </c>
    </row>
    <row r="12" spans="1:62" x14ac:dyDescent="0.2">
      <c r="A12" t="s">
        <v>39</v>
      </c>
      <c r="B12" t="b">
        <v>0</v>
      </c>
    </row>
    <row r="14" spans="1:62" ht="13.5" thickBot="1" x14ac:dyDescent="0.25">
      <c r="A14" t="s">
        <v>56</v>
      </c>
      <c r="B14">
        <v>2</v>
      </c>
      <c r="AX14" t="s">
        <v>57</v>
      </c>
      <c r="AY14">
        <v>0</v>
      </c>
    </row>
    <row r="15" spans="1:62" s="17" customFormat="1" ht="13.5" thickTop="1" x14ac:dyDescent="0.2">
      <c r="A15" s="17" t="s">
        <v>58</v>
      </c>
      <c r="B15" s="17" t="s">
        <v>59</v>
      </c>
      <c r="C15" s="17" t="s">
        <v>60</v>
      </c>
      <c r="D15" s="17" t="s">
        <v>61</v>
      </c>
      <c r="E15" s="17" t="s">
        <v>62</v>
      </c>
      <c r="F15" s="17" t="s">
        <v>63</v>
      </c>
      <c r="G15" s="17" t="s">
        <v>64</v>
      </c>
      <c r="H15" s="17" t="s">
        <v>65</v>
      </c>
      <c r="I15" s="17" t="s">
        <v>66</v>
      </c>
      <c r="J15" s="17" t="s">
        <v>67</v>
      </c>
      <c r="K15" s="17" t="s">
        <v>68</v>
      </c>
      <c r="AT15" s="17" t="s">
        <v>82</v>
      </c>
      <c r="AU15" s="17" t="s">
        <v>83</v>
      </c>
      <c r="AV15" s="17" t="s">
        <v>84</v>
      </c>
      <c r="AW15" s="17" t="s">
        <v>85</v>
      </c>
      <c r="AX15" s="17" t="s">
        <v>69</v>
      </c>
      <c r="AY15" s="17" t="s">
        <v>70</v>
      </c>
      <c r="AZ15" s="17" t="s">
        <v>71</v>
      </c>
      <c r="BA15" s="17" t="s">
        <v>72</v>
      </c>
      <c r="BB15" s="17" t="s">
        <v>73</v>
      </c>
      <c r="BC15" s="17" t="s">
        <v>74</v>
      </c>
      <c r="BD15" s="17" t="s">
        <v>75</v>
      </c>
      <c r="BE15" s="17" t="s">
        <v>76</v>
      </c>
      <c r="BF15" s="17" t="s">
        <v>77</v>
      </c>
      <c r="BG15" s="17" t="s">
        <v>78</v>
      </c>
      <c r="BH15" s="17" t="s">
        <v>79</v>
      </c>
      <c r="BI15" s="17" t="s">
        <v>80</v>
      </c>
      <c r="BJ15" s="17" t="s">
        <v>81</v>
      </c>
    </row>
    <row r="16" spans="1:62" x14ac:dyDescent="0.2">
      <c r="A16" t="s">
        <v>90</v>
      </c>
      <c r="B16">
        <v>0.1</v>
      </c>
      <c r="C16">
        <v>0.5</v>
      </c>
      <c r="E16">
        <v>0</v>
      </c>
      <c r="G16">
        <v>1</v>
      </c>
      <c r="H16" t="e">
        <f>'3. Optimization'!$B$32:$B$51</f>
        <v>#VALUE!</v>
      </c>
      <c r="I16">
        <v>0</v>
      </c>
      <c r="J16">
        <v>2</v>
      </c>
      <c r="K16" t="s">
        <v>91</v>
      </c>
    </row>
    <row r="17" spans="1:11" x14ac:dyDescent="0.2">
      <c r="A17" t="s">
        <v>92</v>
      </c>
      <c r="B17">
        <v>0.1</v>
      </c>
      <c r="C17">
        <v>0.5</v>
      </c>
      <c r="E17">
        <v>0</v>
      </c>
      <c r="G17">
        <v>1</v>
      </c>
      <c r="H17" t="e">
        <f>'3. Optimization'!$C$32:$C$51</f>
        <v>#VALUE!</v>
      </c>
      <c r="I17">
        <v>0</v>
      </c>
      <c r="J17">
        <v>1</v>
      </c>
      <c r="K17" t="s">
        <v>93</v>
      </c>
    </row>
  </sheetData>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65"/>
  <sheetViews>
    <sheetView tabSelected="1" zoomScaleNormal="100" workbookViewId="0">
      <selection activeCell="U29" sqref="U29:AB52"/>
    </sheetView>
  </sheetViews>
  <sheetFormatPr defaultRowHeight="12.75" x14ac:dyDescent="0.2"/>
  <cols>
    <col min="15" max="15" width="14.5703125" style="7" bestFit="1" customWidth="1"/>
    <col min="16" max="16" width="8.7109375" customWidth="1"/>
    <col min="17" max="17" width="17.42578125" bestFit="1" customWidth="1"/>
    <col min="20" max="20" width="24" bestFit="1" customWidth="1"/>
    <col min="21" max="21" width="13.42578125" bestFit="1" customWidth="1"/>
  </cols>
  <sheetData>
    <row r="1" spans="1:26" x14ac:dyDescent="0.2">
      <c r="A1" t="str">
        <f ca="1">MID(CELL("filename"),FIND("[",CELL("filename"))+1,FIND("]",CELL("filename"))-FIND("[",CELL("filename"))-14)&amp;MID(CELL("filename"),FIND(".",CELL("filename")),5)</f>
        <v>834_PortMod_Soln3_cb_.xlsx</v>
      </c>
      <c r="E1" s="37" t="s">
        <v>94</v>
      </c>
      <c r="F1" s="12"/>
      <c r="G1" s="12"/>
      <c r="H1" s="12"/>
      <c r="I1" s="37" t="s">
        <v>121</v>
      </c>
    </row>
    <row r="2" spans="1:26" x14ac:dyDescent="0.2">
      <c r="A2" s="1"/>
      <c r="E2" s="37"/>
      <c r="F2" s="12"/>
      <c r="G2" s="12"/>
      <c r="H2" s="12"/>
      <c r="I2" s="37"/>
    </row>
    <row r="3" spans="1:26" x14ac:dyDescent="0.2">
      <c r="F3" s="13">
        <v>0.1</v>
      </c>
      <c r="G3" t="s">
        <v>10</v>
      </c>
    </row>
    <row r="4" spans="1:26" ht="20.25" customHeight="1" x14ac:dyDescent="0.2">
      <c r="A4" s="39"/>
      <c r="B4" s="40"/>
      <c r="C4" s="40"/>
      <c r="D4" s="41" t="s">
        <v>16</v>
      </c>
      <c r="E4" s="40"/>
      <c r="F4" s="42" t="s">
        <v>119</v>
      </c>
      <c r="G4" s="40"/>
      <c r="H4" s="40"/>
      <c r="I4" s="40"/>
      <c r="J4" s="40" t="s">
        <v>11</v>
      </c>
      <c r="K4" s="40" t="s">
        <v>13</v>
      </c>
      <c r="L4" s="40"/>
      <c r="M4" s="43"/>
    </row>
    <row r="5" spans="1:26" x14ac:dyDescent="0.2">
      <c r="A5" s="44" t="s">
        <v>0</v>
      </c>
      <c r="B5" s="5" t="s">
        <v>2</v>
      </c>
      <c r="C5" s="5" t="s">
        <v>8</v>
      </c>
      <c r="D5" s="5" t="s">
        <v>1</v>
      </c>
      <c r="E5" s="91" t="s">
        <v>135</v>
      </c>
      <c r="F5" s="5" t="s">
        <v>136</v>
      </c>
      <c r="G5" s="5" t="s">
        <v>137</v>
      </c>
      <c r="H5" s="5" t="s">
        <v>138</v>
      </c>
      <c r="I5" s="45" t="s">
        <v>139</v>
      </c>
      <c r="J5" s="5" t="s">
        <v>12</v>
      </c>
      <c r="K5" s="5" t="s">
        <v>12</v>
      </c>
      <c r="L5" s="5" t="s">
        <v>14</v>
      </c>
      <c r="M5" s="45" t="s">
        <v>15</v>
      </c>
    </row>
    <row r="6" spans="1:26" x14ac:dyDescent="0.2">
      <c r="A6" s="46">
        <v>1</v>
      </c>
      <c r="B6" s="20">
        <v>0.2</v>
      </c>
      <c r="C6" s="54">
        <v>49.5</v>
      </c>
      <c r="D6" s="55">
        <v>150</v>
      </c>
      <c r="E6" s="55">
        <v>57</v>
      </c>
      <c r="F6" s="55">
        <v>305</v>
      </c>
      <c r="G6" s="55">
        <v>162</v>
      </c>
      <c r="H6" s="55">
        <v>107</v>
      </c>
      <c r="I6" s="56">
        <v>55</v>
      </c>
      <c r="J6" s="47">
        <f t="shared" ref="J6:J24" si="0">ROUND(NPV(PVdisc,E6:I6)*(1+PVdisc)^0.5-(C6+D6)*(1+PVdisc)^-0.5,1)</f>
        <v>368.6</v>
      </c>
      <c r="K6" s="47">
        <f t="shared" ref="K6:K24" si="1">ROUND(-C6*(1+PVdisc)^-0.5,1)</f>
        <v>-47.2</v>
      </c>
      <c r="L6" s="47">
        <f>ROUND(B6*J6+(1-B6)*K6,1)</f>
        <v>36</v>
      </c>
      <c r="M6" s="48">
        <f>IF(C6&gt;0,L6/(C6+B6*D6),100)</f>
        <v>0.45283018867924529</v>
      </c>
    </row>
    <row r="7" spans="1:26" x14ac:dyDescent="0.2">
      <c r="A7" s="46">
        <v>2</v>
      </c>
      <c r="B7" s="20">
        <v>0.25</v>
      </c>
      <c r="C7" s="57">
        <v>30.7</v>
      </c>
      <c r="D7" s="22">
        <v>283</v>
      </c>
      <c r="E7" s="22">
        <v>102</v>
      </c>
      <c r="F7" s="22">
        <v>613</v>
      </c>
      <c r="G7" s="22">
        <v>331</v>
      </c>
      <c r="H7" s="22">
        <v>197</v>
      </c>
      <c r="I7" s="58">
        <v>103</v>
      </c>
      <c r="J7" s="47">
        <f t="shared" si="0"/>
        <v>798.5</v>
      </c>
      <c r="K7" s="47">
        <f t="shared" si="1"/>
        <v>-29.3</v>
      </c>
      <c r="L7" s="47">
        <f t="shared" ref="L7:L20" si="2">ROUND(B7*J7+(1-B7)*K7,1)</f>
        <v>177.7</v>
      </c>
      <c r="M7" s="48">
        <f t="shared" ref="M7:M24" si="3">IF(C7&gt;0,L7/(C7+B7*D7),100)</f>
        <v>1.7516017742730408</v>
      </c>
    </row>
    <row r="8" spans="1:26" x14ac:dyDescent="0.2">
      <c r="A8" s="46">
        <v>3</v>
      </c>
      <c r="B8" s="20">
        <v>0.15</v>
      </c>
      <c r="C8" s="57">
        <v>18</v>
      </c>
      <c r="D8" s="22">
        <v>115</v>
      </c>
      <c r="E8" s="22">
        <v>45</v>
      </c>
      <c r="F8" s="22">
        <v>239</v>
      </c>
      <c r="G8" s="22">
        <v>144</v>
      </c>
      <c r="H8" s="22">
        <v>92</v>
      </c>
      <c r="I8" s="58">
        <v>59</v>
      </c>
      <c r="J8" s="47">
        <f t="shared" si="0"/>
        <v>341.1</v>
      </c>
      <c r="K8" s="47">
        <f t="shared" si="1"/>
        <v>-17.2</v>
      </c>
      <c r="L8" s="47">
        <f t="shared" si="2"/>
        <v>36.5</v>
      </c>
      <c r="M8" s="48">
        <f t="shared" si="3"/>
        <v>1.0354609929078014</v>
      </c>
      <c r="S8" s="22"/>
      <c r="T8" s="22"/>
      <c r="U8" s="22"/>
      <c r="V8" s="22"/>
      <c r="W8" s="22"/>
      <c r="X8" s="22"/>
      <c r="Y8" s="22"/>
      <c r="Z8" s="22"/>
    </row>
    <row r="9" spans="1:26" x14ac:dyDescent="0.2">
      <c r="A9" s="46">
        <v>4</v>
      </c>
      <c r="B9" s="20">
        <v>0.05</v>
      </c>
      <c r="C9" s="57">
        <v>20.7</v>
      </c>
      <c r="D9" s="22">
        <v>169</v>
      </c>
      <c r="E9" s="22">
        <v>61</v>
      </c>
      <c r="F9" s="22">
        <v>274</v>
      </c>
      <c r="G9" s="22">
        <v>180</v>
      </c>
      <c r="H9" s="22">
        <v>118</v>
      </c>
      <c r="I9" s="58">
        <v>76</v>
      </c>
      <c r="J9" s="47">
        <f t="shared" si="0"/>
        <v>390.6</v>
      </c>
      <c r="K9" s="47">
        <f t="shared" si="1"/>
        <v>-19.7</v>
      </c>
      <c r="L9" s="47">
        <f t="shared" si="2"/>
        <v>0.8</v>
      </c>
      <c r="M9" s="48">
        <f t="shared" si="3"/>
        <v>2.7444253859348202E-2</v>
      </c>
      <c r="S9" s="22"/>
      <c r="T9" s="22"/>
      <c r="U9" s="22"/>
      <c r="V9" s="22"/>
      <c r="W9" s="22"/>
      <c r="X9" s="22"/>
      <c r="Y9" s="22"/>
      <c r="Z9" s="22"/>
    </row>
    <row r="10" spans="1:26" x14ac:dyDescent="0.2">
      <c r="A10" s="46">
        <v>5</v>
      </c>
      <c r="B10" s="20">
        <v>0.2</v>
      </c>
      <c r="C10" s="57">
        <v>5.2</v>
      </c>
      <c r="D10" s="22">
        <v>26</v>
      </c>
      <c r="E10" s="22">
        <v>11</v>
      </c>
      <c r="F10" s="22">
        <v>49</v>
      </c>
      <c r="G10" s="22">
        <v>32</v>
      </c>
      <c r="H10" s="22">
        <v>19</v>
      </c>
      <c r="I10" s="58">
        <v>12</v>
      </c>
      <c r="J10" s="47">
        <f t="shared" si="0"/>
        <v>69.900000000000006</v>
      </c>
      <c r="K10" s="47">
        <f t="shared" si="1"/>
        <v>-5</v>
      </c>
      <c r="L10" s="47">
        <f t="shared" si="2"/>
        <v>10</v>
      </c>
      <c r="M10" s="48">
        <f t="shared" si="3"/>
        <v>0.96153846153846145</v>
      </c>
      <c r="S10" s="23"/>
      <c r="T10" s="22"/>
      <c r="U10" s="22"/>
      <c r="V10" s="22"/>
      <c r="W10" s="22"/>
      <c r="X10" s="22"/>
      <c r="Y10" s="22"/>
      <c r="Z10" s="22"/>
    </row>
    <row r="11" spans="1:26" x14ac:dyDescent="0.2">
      <c r="A11" s="46">
        <v>6</v>
      </c>
      <c r="B11" s="20">
        <v>0.16</v>
      </c>
      <c r="C11" s="57">
        <v>35.200000000000003</v>
      </c>
      <c r="D11" s="22">
        <v>63</v>
      </c>
      <c r="E11" s="22">
        <v>27</v>
      </c>
      <c r="F11" s="22">
        <v>137</v>
      </c>
      <c r="G11" s="22">
        <v>84</v>
      </c>
      <c r="H11" s="22">
        <v>48</v>
      </c>
      <c r="I11" s="58">
        <v>27</v>
      </c>
      <c r="J11" s="47">
        <f t="shared" si="0"/>
        <v>169</v>
      </c>
      <c r="K11" s="47">
        <f t="shared" si="1"/>
        <v>-33.6</v>
      </c>
      <c r="L11" s="47">
        <f t="shared" si="2"/>
        <v>-1.2</v>
      </c>
      <c r="M11" s="48">
        <f t="shared" si="3"/>
        <v>-2.6501766784452294E-2</v>
      </c>
      <c r="S11" s="23"/>
      <c r="T11" s="22"/>
      <c r="U11" s="22"/>
      <c r="V11" s="22"/>
      <c r="W11" s="22"/>
      <c r="X11" s="22"/>
      <c r="Y11" s="22"/>
      <c r="Z11" s="22"/>
    </row>
    <row r="12" spans="1:26" x14ac:dyDescent="0.2">
      <c r="A12" s="46">
        <v>7</v>
      </c>
      <c r="B12" s="20">
        <v>0.42</v>
      </c>
      <c r="C12" s="57">
        <v>29.3</v>
      </c>
      <c r="D12" s="22">
        <v>73</v>
      </c>
      <c r="E12" s="22">
        <v>31</v>
      </c>
      <c r="F12" s="22">
        <v>125</v>
      </c>
      <c r="G12" s="22">
        <v>83</v>
      </c>
      <c r="H12" s="22">
        <v>43</v>
      </c>
      <c r="I12" s="58">
        <v>25</v>
      </c>
      <c r="J12" s="47">
        <f t="shared" si="0"/>
        <v>152.9</v>
      </c>
      <c r="K12" s="47">
        <f t="shared" si="1"/>
        <v>-27.9</v>
      </c>
      <c r="L12" s="47">
        <f t="shared" si="2"/>
        <v>48</v>
      </c>
      <c r="M12" s="48">
        <f t="shared" si="3"/>
        <v>0.80053368912608402</v>
      </c>
      <c r="S12" s="23"/>
      <c r="T12" s="22"/>
      <c r="U12" s="22"/>
      <c r="V12" s="22"/>
      <c r="W12" s="22"/>
      <c r="X12" s="22"/>
      <c r="Y12" s="22"/>
      <c r="Z12" s="22"/>
    </row>
    <row r="13" spans="1:26" x14ac:dyDescent="0.2">
      <c r="A13" s="46">
        <v>8</v>
      </c>
      <c r="B13" s="20">
        <v>0.27</v>
      </c>
      <c r="C13" s="57">
        <v>4.5999999999999996</v>
      </c>
      <c r="D13" s="22">
        <v>42</v>
      </c>
      <c r="E13" s="22">
        <v>16</v>
      </c>
      <c r="F13" s="22">
        <v>55</v>
      </c>
      <c r="G13" s="22">
        <v>34</v>
      </c>
      <c r="H13" s="22">
        <v>22</v>
      </c>
      <c r="I13" s="58">
        <v>14</v>
      </c>
      <c r="J13" s="47">
        <f t="shared" si="0"/>
        <v>70.2</v>
      </c>
      <c r="K13" s="47">
        <f t="shared" si="1"/>
        <v>-4.4000000000000004</v>
      </c>
      <c r="L13" s="47">
        <f t="shared" si="2"/>
        <v>15.7</v>
      </c>
      <c r="M13" s="48">
        <f t="shared" si="3"/>
        <v>0.98494353826850689</v>
      </c>
      <c r="S13" s="22"/>
      <c r="T13" s="22"/>
      <c r="U13" s="22"/>
      <c r="V13" s="22"/>
      <c r="W13" s="22"/>
      <c r="X13" s="22"/>
      <c r="Y13" s="22"/>
      <c r="Z13" s="22"/>
    </row>
    <row r="14" spans="1:26" x14ac:dyDescent="0.2">
      <c r="A14" s="46">
        <v>9</v>
      </c>
      <c r="B14" s="20">
        <v>0.48</v>
      </c>
      <c r="C14" s="57">
        <v>3.7</v>
      </c>
      <c r="D14" s="22">
        <v>36</v>
      </c>
      <c r="E14" s="22">
        <v>14</v>
      </c>
      <c r="F14" s="22">
        <v>66</v>
      </c>
      <c r="G14" s="22">
        <v>35</v>
      </c>
      <c r="H14" s="22">
        <v>21</v>
      </c>
      <c r="I14" s="58">
        <v>14</v>
      </c>
      <c r="J14" s="47">
        <f t="shared" si="0"/>
        <v>84.4</v>
      </c>
      <c r="K14" s="47">
        <f t="shared" si="1"/>
        <v>-3.5</v>
      </c>
      <c r="L14" s="47">
        <f t="shared" si="2"/>
        <v>38.700000000000003</v>
      </c>
      <c r="M14" s="48">
        <f t="shared" si="3"/>
        <v>1.8446139180171592</v>
      </c>
      <c r="S14" s="22"/>
      <c r="T14" s="22"/>
      <c r="U14" s="22"/>
      <c r="V14" s="22"/>
      <c r="W14" s="22"/>
      <c r="X14" s="22"/>
      <c r="Y14" s="22"/>
      <c r="Z14" s="22"/>
    </row>
    <row r="15" spans="1:26" x14ac:dyDescent="0.2">
      <c r="A15" s="46">
        <v>10</v>
      </c>
      <c r="B15" s="20">
        <v>0.08</v>
      </c>
      <c r="C15" s="57">
        <v>48.7</v>
      </c>
      <c r="D15" s="22">
        <v>282</v>
      </c>
      <c r="E15" s="22">
        <v>91</v>
      </c>
      <c r="F15" s="22">
        <v>608</v>
      </c>
      <c r="G15" s="22">
        <v>380</v>
      </c>
      <c r="H15" s="22">
        <v>223</v>
      </c>
      <c r="I15" s="58">
        <v>129</v>
      </c>
      <c r="J15" s="47">
        <f t="shared" si="0"/>
        <v>841.6</v>
      </c>
      <c r="K15" s="47">
        <f t="shared" si="1"/>
        <v>-46.4</v>
      </c>
      <c r="L15" s="47">
        <f t="shared" si="2"/>
        <v>24.6</v>
      </c>
      <c r="M15" s="48">
        <f t="shared" si="3"/>
        <v>0.3452147067078305</v>
      </c>
      <c r="S15" s="23"/>
      <c r="T15" s="22"/>
      <c r="U15" s="22"/>
      <c r="V15" s="22"/>
      <c r="W15" s="22"/>
      <c r="X15" s="22"/>
      <c r="Y15" s="22"/>
      <c r="Z15" s="22"/>
    </row>
    <row r="16" spans="1:26" x14ac:dyDescent="0.2">
      <c r="A16" s="46">
        <v>11</v>
      </c>
      <c r="B16" s="20">
        <v>0.21</v>
      </c>
      <c r="C16" s="57">
        <v>40.5</v>
      </c>
      <c r="D16" s="22">
        <v>54</v>
      </c>
      <c r="E16" s="22">
        <v>25</v>
      </c>
      <c r="F16" s="22">
        <v>136</v>
      </c>
      <c r="G16" s="22">
        <v>86</v>
      </c>
      <c r="H16" s="22">
        <v>49</v>
      </c>
      <c r="I16" s="58">
        <v>29</v>
      </c>
      <c r="J16" s="47">
        <f t="shared" si="0"/>
        <v>173.4</v>
      </c>
      <c r="K16" s="47">
        <f t="shared" si="1"/>
        <v>-38.6</v>
      </c>
      <c r="L16" s="47">
        <f t="shared" si="2"/>
        <v>5.9</v>
      </c>
      <c r="M16" s="48">
        <f t="shared" si="3"/>
        <v>0.11381172839506173</v>
      </c>
      <c r="S16" s="23"/>
      <c r="T16" s="22"/>
      <c r="U16" s="22"/>
      <c r="V16" s="22"/>
      <c r="W16" s="22"/>
      <c r="X16" s="22"/>
      <c r="Y16" s="22"/>
      <c r="Z16" s="22"/>
    </row>
    <row r="17" spans="1:28" x14ac:dyDescent="0.2">
      <c r="A17" s="46">
        <v>12</v>
      </c>
      <c r="B17" s="20">
        <v>0.18</v>
      </c>
      <c r="C17" s="57">
        <v>40.9</v>
      </c>
      <c r="D17" s="22">
        <v>69</v>
      </c>
      <c r="E17" s="22">
        <v>32</v>
      </c>
      <c r="F17" s="22">
        <v>219</v>
      </c>
      <c r="G17" s="22">
        <v>134</v>
      </c>
      <c r="H17" s="22">
        <v>93</v>
      </c>
      <c r="I17" s="58">
        <v>50</v>
      </c>
      <c r="J17" s="47">
        <f t="shared" si="0"/>
        <v>320.3</v>
      </c>
      <c r="K17" s="47">
        <f t="shared" si="1"/>
        <v>-39</v>
      </c>
      <c r="L17" s="47">
        <f t="shared" si="2"/>
        <v>25.7</v>
      </c>
      <c r="M17" s="48">
        <f t="shared" si="3"/>
        <v>0.48199549887471865</v>
      </c>
      <c r="S17" s="23"/>
      <c r="T17" s="22"/>
      <c r="U17" s="22"/>
      <c r="V17" s="22"/>
      <c r="W17" s="22"/>
      <c r="X17" s="22"/>
      <c r="Y17" s="22"/>
      <c r="Z17" s="22"/>
    </row>
    <row r="18" spans="1:28" x14ac:dyDescent="0.2">
      <c r="A18" s="46">
        <v>13</v>
      </c>
      <c r="B18" s="20">
        <v>0.16</v>
      </c>
      <c r="C18" s="57">
        <v>19.399999999999999</v>
      </c>
      <c r="D18" s="22">
        <v>89</v>
      </c>
      <c r="E18" s="22">
        <v>27</v>
      </c>
      <c r="F18" s="22">
        <v>208</v>
      </c>
      <c r="G18" s="22">
        <v>123</v>
      </c>
      <c r="H18" s="22">
        <v>85</v>
      </c>
      <c r="I18" s="58">
        <v>50</v>
      </c>
      <c r="J18" s="47">
        <f t="shared" si="0"/>
        <v>293.10000000000002</v>
      </c>
      <c r="K18" s="47">
        <f t="shared" si="1"/>
        <v>-18.5</v>
      </c>
      <c r="L18" s="47">
        <f t="shared" si="2"/>
        <v>31.4</v>
      </c>
      <c r="M18" s="48">
        <f t="shared" si="3"/>
        <v>0.93341260404280613</v>
      </c>
      <c r="S18" s="23"/>
      <c r="T18" s="22"/>
      <c r="U18" s="22"/>
      <c r="V18" s="22"/>
      <c r="W18" s="22"/>
      <c r="X18" s="22"/>
      <c r="Y18" s="22"/>
      <c r="Z18" s="22"/>
    </row>
    <row r="19" spans="1:28" x14ac:dyDescent="0.2">
      <c r="A19" s="46">
        <v>14</v>
      </c>
      <c r="B19" s="20">
        <v>0.16</v>
      </c>
      <c r="C19" s="57">
        <v>0</v>
      </c>
      <c r="D19" s="22">
        <v>0</v>
      </c>
      <c r="E19" s="22">
        <f>ROUND(0.25*E18,0)</f>
        <v>7</v>
      </c>
      <c r="F19" s="22">
        <f>ROUND(0.25*F18,0)</f>
        <v>52</v>
      </c>
      <c r="G19" s="22">
        <f>ROUND(0.25*G18,0)</f>
        <v>31</v>
      </c>
      <c r="H19" s="22">
        <f>ROUND(0.25*H18,0)</f>
        <v>21</v>
      </c>
      <c r="I19" s="58">
        <f>ROUND(0.25*I18,0)</f>
        <v>13</v>
      </c>
      <c r="J19" s="47">
        <f t="shared" si="0"/>
        <v>99.7</v>
      </c>
      <c r="K19" s="47">
        <f t="shared" si="1"/>
        <v>0</v>
      </c>
      <c r="L19" s="47">
        <f t="shared" si="2"/>
        <v>16</v>
      </c>
      <c r="M19" s="48">
        <f t="shared" si="3"/>
        <v>100</v>
      </c>
      <c r="S19" s="23"/>
      <c r="T19" s="22"/>
      <c r="U19" s="22"/>
      <c r="V19" s="22"/>
      <c r="W19" s="22"/>
      <c r="X19" s="22"/>
      <c r="Y19" s="22"/>
      <c r="Z19" s="22"/>
    </row>
    <row r="20" spans="1:28" x14ac:dyDescent="0.2">
      <c r="A20" s="46">
        <v>15</v>
      </c>
      <c r="B20" s="20">
        <v>0.49</v>
      </c>
      <c r="C20" s="57">
        <v>32.200000000000003</v>
      </c>
      <c r="D20" s="22">
        <v>34</v>
      </c>
      <c r="E20" s="22">
        <v>15</v>
      </c>
      <c r="F20" s="22">
        <v>120</v>
      </c>
      <c r="G20" s="22">
        <v>80</v>
      </c>
      <c r="H20" s="22">
        <v>41</v>
      </c>
      <c r="I20" s="58">
        <v>24</v>
      </c>
      <c r="J20" s="47">
        <f t="shared" si="0"/>
        <v>163.19999999999999</v>
      </c>
      <c r="K20" s="47">
        <f t="shared" si="1"/>
        <v>-30.7</v>
      </c>
      <c r="L20" s="47">
        <f t="shared" si="2"/>
        <v>64.3</v>
      </c>
      <c r="M20" s="48">
        <f t="shared" si="3"/>
        <v>1.3160049119934507</v>
      </c>
      <c r="S20" s="22"/>
      <c r="T20" s="22"/>
      <c r="U20" s="22"/>
      <c r="V20" s="22"/>
      <c r="W20" s="22"/>
      <c r="X20" s="22"/>
      <c r="Y20" s="22"/>
      <c r="Z20" s="22"/>
    </row>
    <row r="21" spans="1:28" x14ac:dyDescent="0.2">
      <c r="A21" s="46">
        <v>16</v>
      </c>
      <c r="B21" s="20">
        <v>0.08</v>
      </c>
      <c r="C21" s="57">
        <v>31.9</v>
      </c>
      <c r="D21" s="22">
        <v>236</v>
      </c>
      <c r="E21" s="22">
        <v>75</v>
      </c>
      <c r="F21" s="22">
        <v>419</v>
      </c>
      <c r="G21" s="22">
        <v>289</v>
      </c>
      <c r="H21" s="22">
        <v>159</v>
      </c>
      <c r="I21" s="58">
        <v>103</v>
      </c>
      <c r="J21" s="47">
        <f t="shared" si="0"/>
        <v>588</v>
      </c>
      <c r="K21" s="47">
        <f t="shared" si="1"/>
        <v>-30.4</v>
      </c>
      <c r="L21" s="47">
        <f>ROUND(B21*J21+(1-B21)*K21,1)</f>
        <v>19.100000000000001</v>
      </c>
      <c r="M21" s="48">
        <f t="shared" si="3"/>
        <v>0.37613233556518316</v>
      </c>
      <c r="S21" s="23"/>
      <c r="T21" s="22"/>
      <c r="U21" s="24"/>
      <c r="V21" s="24"/>
      <c r="W21" s="22"/>
      <c r="X21" s="22"/>
      <c r="Y21" s="22"/>
      <c r="Z21" s="22"/>
    </row>
    <row r="22" spans="1:28" x14ac:dyDescent="0.2">
      <c r="A22" s="46">
        <v>17</v>
      </c>
      <c r="B22" s="20">
        <v>0.2</v>
      </c>
      <c r="C22" s="57">
        <v>11.2</v>
      </c>
      <c r="D22" s="22">
        <v>19</v>
      </c>
      <c r="E22" s="22">
        <v>6</v>
      </c>
      <c r="F22" s="22">
        <v>32</v>
      </c>
      <c r="G22" s="22">
        <v>21</v>
      </c>
      <c r="H22" s="22">
        <v>11</v>
      </c>
      <c r="I22" s="58">
        <v>6</v>
      </c>
      <c r="J22" s="47">
        <f t="shared" si="0"/>
        <v>33</v>
      </c>
      <c r="K22" s="47">
        <f t="shared" si="1"/>
        <v>-10.7</v>
      </c>
      <c r="L22" s="47">
        <f>ROUND(B22*J22+(1-B22)*K22,1)</f>
        <v>-2</v>
      </c>
      <c r="M22" s="48">
        <f t="shared" si="3"/>
        <v>-0.13333333333333333</v>
      </c>
      <c r="S22" s="22"/>
      <c r="T22" s="25"/>
      <c r="U22" s="26"/>
      <c r="V22" s="26"/>
      <c r="W22" s="27"/>
      <c r="X22" s="22"/>
      <c r="Y22" s="22"/>
      <c r="Z22" s="22"/>
    </row>
    <row r="23" spans="1:28" x14ac:dyDescent="0.2">
      <c r="A23" s="46">
        <v>18</v>
      </c>
      <c r="B23" s="20">
        <v>0.22</v>
      </c>
      <c r="C23" s="57">
        <v>9.6</v>
      </c>
      <c r="D23" s="22">
        <v>30</v>
      </c>
      <c r="E23" s="22">
        <v>15</v>
      </c>
      <c r="F23" s="22">
        <v>40</v>
      </c>
      <c r="G23" s="22">
        <v>25</v>
      </c>
      <c r="H23" s="22">
        <v>15</v>
      </c>
      <c r="I23" s="58">
        <v>8</v>
      </c>
      <c r="J23" s="47">
        <f t="shared" si="0"/>
        <v>46.9</v>
      </c>
      <c r="K23" s="47">
        <f t="shared" si="1"/>
        <v>-9.1999999999999993</v>
      </c>
      <c r="L23" s="47">
        <f>ROUND(B23*J23+(1-B23)*K23,1)</f>
        <v>3.1</v>
      </c>
      <c r="M23" s="48">
        <f t="shared" si="3"/>
        <v>0.19135802469135804</v>
      </c>
      <c r="S23" s="22"/>
      <c r="T23" s="25"/>
      <c r="U23" s="26"/>
      <c r="V23" s="26"/>
      <c r="W23" s="27"/>
      <c r="X23" s="22"/>
      <c r="Y23" s="22"/>
      <c r="Z23" s="22"/>
    </row>
    <row r="24" spans="1:28" x14ac:dyDescent="0.2">
      <c r="A24" s="46">
        <v>19</v>
      </c>
      <c r="B24" s="20">
        <v>0.38</v>
      </c>
      <c r="C24" s="57">
        <v>0.2</v>
      </c>
      <c r="D24" s="22">
        <v>2</v>
      </c>
      <c r="E24" s="22">
        <v>1</v>
      </c>
      <c r="F24" s="22">
        <v>3</v>
      </c>
      <c r="G24" s="22">
        <v>2</v>
      </c>
      <c r="H24" s="22">
        <v>1</v>
      </c>
      <c r="I24" s="58">
        <v>1</v>
      </c>
      <c r="J24" s="47">
        <f t="shared" si="0"/>
        <v>4.4000000000000004</v>
      </c>
      <c r="K24" s="47">
        <f t="shared" si="1"/>
        <v>-0.2</v>
      </c>
      <c r="L24" s="47">
        <f>ROUND(B24*J24+(1-B24)*K24,1)</f>
        <v>1.5</v>
      </c>
      <c r="M24" s="48">
        <f t="shared" si="3"/>
        <v>1.5625</v>
      </c>
      <c r="S24" s="22"/>
      <c r="T24" s="22"/>
      <c r="U24" s="26"/>
      <c r="V24" s="26"/>
      <c r="W24" s="22"/>
      <c r="X24" s="22"/>
      <c r="Y24" s="22"/>
      <c r="Z24" s="22"/>
    </row>
    <row r="25" spans="1:28" x14ac:dyDescent="0.2">
      <c r="A25" s="49">
        <v>20</v>
      </c>
      <c r="B25" s="50">
        <v>0.22</v>
      </c>
      <c r="C25" s="49">
        <v>7.3</v>
      </c>
      <c r="D25" s="51">
        <v>40</v>
      </c>
      <c r="E25" s="51">
        <v>13</v>
      </c>
      <c r="F25" s="51">
        <v>67</v>
      </c>
      <c r="G25" s="51">
        <v>40</v>
      </c>
      <c r="H25" s="51">
        <v>23</v>
      </c>
      <c r="I25" s="59">
        <v>13</v>
      </c>
      <c r="J25" s="52">
        <v>81.8</v>
      </c>
      <c r="K25" s="52">
        <v>-7</v>
      </c>
      <c r="L25" s="52">
        <v>12.5</v>
      </c>
      <c r="M25" s="53">
        <v>0.77639751552795022</v>
      </c>
      <c r="S25" s="22"/>
      <c r="T25" s="22"/>
      <c r="U25" s="22"/>
      <c r="V25" s="22"/>
      <c r="W25" s="22"/>
      <c r="X25" s="22"/>
      <c r="Y25" s="22"/>
      <c r="Z25" s="22"/>
    </row>
    <row r="26" spans="1:28" x14ac:dyDescent="0.2">
      <c r="S26" s="22"/>
      <c r="T26" s="26"/>
      <c r="U26" s="24"/>
      <c r="V26" s="24"/>
      <c r="W26" s="22"/>
      <c r="X26" s="22"/>
      <c r="Y26" s="22"/>
      <c r="Z26" s="22"/>
    </row>
    <row r="27" spans="1:28" x14ac:dyDescent="0.2">
      <c r="A27" t="s">
        <v>25</v>
      </c>
      <c r="C27" s="15">
        <f>SUM(C6:C25)</f>
        <v>438.79999999999995</v>
      </c>
      <c r="D27">
        <f>SUM(D6:D25)</f>
        <v>1812</v>
      </c>
      <c r="J27" s="15">
        <f>SUM(J6:J25)</f>
        <v>5090.5999999999995</v>
      </c>
      <c r="K27">
        <f>SUM(K6:K25)</f>
        <v>-418.49999999999994</v>
      </c>
      <c r="L27">
        <f>SUM(L6:L25)</f>
        <v>564.29999999999995</v>
      </c>
      <c r="S27" s="22"/>
      <c r="T27" s="20"/>
      <c r="U27" s="26"/>
      <c r="V27" s="26"/>
      <c r="W27" s="28"/>
      <c r="X27" s="22"/>
      <c r="Y27" s="22"/>
      <c r="Z27" s="22"/>
    </row>
    <row r="28" spans="1:28" x14ac:dyDescent="0.2">
      <c r="A28" s="1"/>
      <c r="S28" s="22"/>
      <c r="T28" s="20"/>
      <c r="U28" s="26"/>
      <c r="V28" s="26"/>
      <c r="W28" s="28"/>
      <c r="X28" s="22"/>
      <c r="Y28" s="22"/>
      <c r="Z28" s="22"/>
    </row>
    <row r="29" spans="1:28" x14ac:dyDescent="0.2">
      <c r="A29" s="1" t="s">
        <v>122</v>
      </c>
      <c r="N29" s="8"/>
      <c r="S29" s="22"/>
      <c r="T29" s="20"/>
      <c r="U29" s="26"/>
      <c r="V29" s="26"/>
      <c r="W29" s="28"/>
      <c r="X29" s="22"/>
      <c r="Y29" s="22"/>
      <c r="Z29" s="22"/>
      <c r="AA29" s="22"/>
      <c r="AB29" s="22"/>
    </row>
    <row r="30" spans="1:28" x14ac:dyDescent="0.2">
      <c r="A30" s="54"/>
      <c r="B30" s="98"/>
      <c r="C30" s="98"/>
      <c r="D30" s="60"/>
      <c r="E30" s="60" t="s">
        <v>22</v>
      </c>
      <c r="F30" s="40" t="s">
        <v>23</v>
      </c>
      <c r="G30" s="40" t="s">
        <v>24</v>
      </c>
      <c r="H30" s="74"/>
      <c r="I30" s="61" t="s">
        <v>120</v>
      </c>
      <c r="J30" s="62"/>
      <c r="K30" s="60"/>
      <c r="L30" s="60"/>
      <c r="M30" s="63"/>
      <c r="S30" s="22"/>
      <c r="T30" s="20"/>
      <c r="U30" s="26"/>
      <c r="V30" s="26"/>
      <c r="W30" s="28"/>
      <c r="X30" s="84"/>
      <c r="Y30" s="22"/>
      <c r="Z30" s="22"/>
      <c r="AA30" s="22"/>
      <c r="AB30" s="22"/>
    </row>
    <row r="31" spans="1:28" x14ac:dyDescent="0.2">
      <c r="A31" s="44" t="s">
        <v>0</v>
      </c>
      <c r="B31" s="5" t="s">
        <v>20</v>
      </c>
      <c r="C31" s="5" t="s">
        <v>21</v>
      </c>
      <c r="D31" s="5" t="s">
        <v>11</v>
      </c>
      <c r="E31" s="5" t="s">
        <v>18</v>
      </c>
      <c r="F31" s="16" t="s">
        <v>8</v>
      </c>
      <c r="G31" s="16" t="s">
        <v>8</v>
      </c>
      <c r="H31" s="44" t="s">
        <v>9</v>
      </c>
      <c r="I31" s="5" t="s">
        <v>3</v>
      </c>
      <c r="J31" s="5" t="s">
        <v>4</v>
      </c>
      <c r="K31" s="5" t="s">
        <v>5</v>
      </c>
      <c r="L31" s="5" t="s">
        <v>6</v>
      </c>
      <c r="M31" s="45" t="s">
        <v>17</v>
      </c>
      <c r="O31" s="80" t="s">
        <v>126</v>
      </c>
      <c r="S31" s="22"/>
      <c r="T31" s="22"/>
      <c r="U31" s="22"/>
      <c r="V31" s="22"/>
      <c r="W31" s="22"/>
      <c r="X31" s="85"/>
      <c r="Y31" s="85"/>
      <c r="Z31" s="97"/>
      <c r="AA31" s="22"/>
      <c r="AB31" s="22"/>
    </row>
    <row r="32" spans="1:28" x14ac:dyDescent="0.2">
      <c r="A32" s="57">
        <v>1</v>
      </c>
      <c r="B32" s="19">
        <v>0</v>
      </c>
      <c r="C32" s="21">
        <v>0.5</v>
      </c>
      <c r="D32" s="31">
        <v>0.2</v>
      </c>
      <c r="E32" s="9">
        <v>0</v>
      </c>
      <c r="F32" s="47">
        <f>IF(B32=1,C32*C6,0)</f>
        <v>0</v>
      </c>
      <c r="G32" s="47">
        <f>IF(B32=2,C32*C6,0)</f>
        <v>0</v>
      </c>
      <c r="H32" s="75">
        <f t="shared" ref="H32:H51" si="4">IF($B32=1,$C32,0)*IF($D32=1,-$C6-$D6+$E6,-$C6)</f>
        <v>0</v>
      </c>
      <c r="I32" s="9">
        <f t="shared" ref="I32:I51" si="5">IF($B32=1,$C32,0)*IF($D32=1,F6,0)+IF($B32=2,$C32,0)*IF($D32=1,-$C6-$D6+$E6,-$C6)</f>
        <v>0</v>
      </c>
      <c r="J32" s="9">
        <f t="shared" ref="J32:L51" si="6">IF($B32=1,$C32,0)*IF($D32=1,G6,0)+IF($B32=2,$C32,0)*IF($D32=1,F6,0)</f>
        <v>0</v>
      </c>
      <c r="K32" s="9">
        <f t="shared" si="6"/>
        <v>0</v>
      </c>
      <c r="L32" s="9">
        <f t="shared" si="6"/>
        <v>0</v>
      </c>
      <c r="M32" s="64">
        <f t="shared" ref="M32:M51" si="7">IF($B32=2,$C32,0)*IF($D32=1,I6,0)</f>
        <v>0</v>
      </c>
      <c r="N32" s="12"/>
      <c r="O32" s="80" t="s">
        <v>133</v>
      </c>
      <c r="S32" s="22"/>
      <c r="T32" s="22"/>
      <c r="U32" s="25"/>
      <c r="V32" s="24"/>
      <c r="W32" s="92"/>
      <c r="X32" s="22"/>
      <c r="Y32" s="22"/>
      <c r="Z32" s="93"/>
      <c r="AA32" s="22"/>
      <c r="AB32" s="22"/>
    </row>
    <row r="33" spans="1:28" x14ac:dyDescent="0.2">
      <c r="A33" s="57">
        <v>2</v>
      </c>
      <c r="B33" s="19">
        <v>0</v>
      </c>
      <c r="C33" s="21">
        <v>0.5</v>
      </c>
      <c r="D33" s="31">
        <v>0.25</v>
      </c>
      <c r="E33" s="9">
        <v>0</v>
      </c>
      <c r="F33" s="47">
        <f t="shared" ref="F33:F51" si="8">IF(B33=1,C33*C7,0)</f>
        <v>0</v>
      </c>
      <c r="G33" s="47">
        <f t="shared" ref="G33:G51" si="9">IF(B33=2,C33*C7,0)</f>
        <v>0</v>
      </c>
      <c r="H33" s="75">
        <f t="shared" si="4"/>
        <v>0</v>
      </c>
      <c r="I33" s="9">
        <f t="shared" si="5"/>
        <v>0</v>
      </c>
      <c r="J33" s="9">
        <f t="shared" si="6"/>
        <v>0</v>
      </c>
      <c r="K33" s="9">
        <f t="shared" si="6"/>
        <v>0</v>
      </c>
      <c r="L33" s="9">
        <f t="shared" si="6"/>
        <v>0</v>
      </c>
      <c r="M33" s="64">
        <f t="shared" si="7"/>
        <v>0</v>
      </c>
      <c r="N33" s="12"/>
      <c r="O33" s="82" t="s">
        <v>127</v>
      </c>
      <c r="S33" s="22"/>
      <c r="T33" s="29"/>
      <c r="U33" s="85"/>
      <c r="V33" s="24"/>
      <c r="W33" s="92"/>
      <c r="X33" s="22"/>
      <c r="Y33" s="22"/>
      <c r="Z33" s="94"/>
      <c r="AA33" s="22"/>
      <c r="AB33" s="22"/>
    </row>
    <row r="34" spans="1:28" x14ac:dyDescent="0.2">
      <c r="A34" s="57">
        <v>3</v>
      </c>
      <c r="B34" s="19">
        <v>0</v>
      </c>
      <c r="C34" s="21">
        <v>0.5</v>
      </c>
      <c r="D34" s="31">
        <v>0.15</v>
      </c>
      <c r="E34" s="9">
        <v>0</v>
      </c>
      <c r="F34" s="47">
        <f t="shared" si="8"/>
        <v>0</v>
      </c>
      <c r="G34" s="47">
        <f t="shared" si="9"/>
        <v>0</v>
      </c>
      <c r="H34" s="75">
        <f t="shared" si="4"/>
        <v>0</v>
      </c>
      <c r="I34" s="9">
        <f t="shared" si="5"/>
        <v>0</v>
      </c>
      <c r="J34" s="9">
        <f t="shared" si="6"/>
        <v>0</v>
      </c>
      <c r="K34" s="9">
        <f t="shared" si="6"/>
        <v>0</v>
      </c>
      <c r="L34" s="9">
        <f t="shared" si="6"/>
        <v>0</v>
      </c>
      <c r="M34" s="64">
        <f t="shared" si="7"/>
        <v>0</v>
      </c>
      <c r="N34" s="12"/>
      <c r="O34" s="80" t="s">
        <v>134</v>
      </c>
      <c r="S34" s="22"/>
      <c r="T34" s="22"/>
      <c r="U34" s="25"/>
      <c r="V34" s="24"/>
      <c r="W34" s="92"/>
      <c r="X34" s="22"/>
      <c r="Y34" s="22"/>
      <c r="Z34" s="94"/>
      <c r="AA34" s="22"/>
      <c r="AB34" s="22"/>
    </row>
    <row r="35" spans="1:28" x14ac:dyDescent="0.2">
      <c r="A35" s="57">
        <v>4</v>
      </c>
      <c r="B35" s="19">
        <v>0</v>
      </c>
      <c r="C35" s="21">
        <v>0.5</v>
      </c>
      <c r="D35" s="31">
        <v>0.05</v>
      </c>
      <c r="E35" s="9">
        <v>0</v>
      </c>
      <c r="F35" s="47">
        <f t="shared" si="8"/>
        <v>0</v>
      </c>
      <c r="G35" s="47">
        <f t="shared" si="9"/>
        <v>0</v>
      </c>
      <c r="H35" s="75">
        <f t="shared" si="4"/>
        <v>0</v>
      </c>
      <c r="I35" s="9">
        <f t="shared" si="5"/>
        <v>0</v>
      </c>
      <c r="J35" s="9">
        <f t="shared" si="6"/>
        <v>0</v>
      </c>
      <c r="K35" s="9">
        <f t="shared" si="6"/>
        <v>0</v>
      </c>
      <c r="L35" s="9">
        <f t="shared" si="6"/>
        <v>0</v>
      </c>
      <c r="M35" s="64">
        <f t="shared" si="7"/>
        <v>0</v>
      </c>
      <c r="N35" s="12"/>
      <c r="S35" s="22"/>
      <c r="T35" s="22"/>
      <c r="U35" s="85"/>
      <c r="V35" s="24"/>
      <c r="W35" s="92"/>
      <c r="X35" s="22"/>
      <c r="Y35" s="22"/>
      <c r="Z35" s="95"/>
      <c r="AA35" s="22"/>
      <c r="AB35" s="22"/>
    </row>
    <row r="36" spans="1:28" x14ac:dyDescent="0.2">
      <c r="A36" s="57">
        <v>5</v>
      </c>
      <c r="B36" s="19">
        <v>0</v>
      </c>
      <c r="C36" s="21">
        <v>0.5</v>
      </c>
      <c r="D36" s="31">
        <v>0.2</v>
      </c>
      <c r="E36" s="9">
        <v>0</v>
      </c>
      <c r="F36" s="47">
        <f t="shared" si="8"/>
        <v>0</v>
      </c>
      <c r="G36" s="47">
        <f t="shared" si="9"/>
        <v>0</v>
      </c>
      <c r="H36" s="75">
        <f t="shared" si="4"/>
        <v>0</v>
      </c>
      <c r="I36" s="9">
        <f t="shared" si="5"/>
        <v>0</v>
      </c>
      <c r="J36" s="9">
        <f t="shared" si="6"/>
        <v>0</v>
      </c>
      <c r="K36" s="9">
        <f t="shared" si="6"/>
        <v>0</v>
      </c>
      <c r="L36" s="9">
        <f t="shared" si="6"/>
        <v>0</v>
      </c>
      <c r="M36" s="64">
        <f t="shared" si="7"/>
        <v>0</v>
      </c>
      <c r="N36" s="12"/>
      <c r="O36" s="80" t="s">
        <v>132</v>
      </c>
      <c r="R36" s="18"/>
      <c r="S36" s="22"/>
      <c r="T36" s="22"/>
      <c r="U36" s="25"/>
      <c r="V36" s="24"/>
      <c r="W36" s="92"/>
      <c r="X36" s="22"/>
      <c r="Y36" s="22"/>
      <c r="Z36" s="94"/>
      <c r="AA36" s="22"/>
      <c r="AB36" s="22"/>
    </row>
    <row r="37" spans="1:28" x14ac:dyDescent="0.2">
      <c r="A37" s="57">
        <v>6</v>
      </c>
      <c r="B37" s="19">
        <v>0</v>
      </c>
      <c r="C37" s="21">
        <v>0.5</v>
      </c>
      <c r="D37" s="31">
        <v>0.16</v>
      </c>
      <c r="E37" s="9">
        <v>0</v>
      </c>
      <c r="F37" s="47">
        <f t="shared" si="8"/>
        <v>0</v>
      </c>
      <c r="G37" s="47">
        <f t="shared" si="9"/>
        <v>0</v>
      </c>
      <c r="H37" s="75">
        <f t="shared" si="4"/>
        <v>0</v>
      </c>
      <c r="I37" s="9">
        <f t="shared" si="5"/>
        <v>0</v>
      </c>
      <c r="J37" s="9">
        <f t="shared" si="6"/>
        <v>0</v>
      </c>
      <c r="K37" s="9">
        <f t="shared" si="6"/>
        <v>0</v>
      </c>
      <c r="L37" s="9">
        <f t="shared" si="6"/>
        <v>0</v>
      </c>
      <c r="M37" s="64">
        <f t="shared" si="7"/>
        <v>0</v>
      </c>
      <c r="N37" s="12"/>
      <c r="O37" s="81"/>
      <c r="R37" s="18"/>
      <c r="S37" s="22"/>
      <c r="T37" s="22"/>
      <c r="U37" s="85"/>
      <c r="V37" s="24"/>
      <c r="W37" s="92"/>
      <c r="X37" s="22"/>
      <c r="Y37" s="22"/>
      <c r="Z37" s="95"/>
      <c r="AA37" s="84"/>
      <c r="AB37" s="22"/>
    </row>
    <row r="38" spans="1:28" x14ac:dyDescent="0.2">
      <c r="A38" s="57">
        <v>7</v>
      </c>
      <c r="B38" s="19">
        <v>0</v>
      </c>
      <c r="C38" s="21">
        <v>0.5</v>
      </c>
      <c r="D38" s="31">
        <v>0.42</v>
      </c>
      <c r="E38" s="9">
        <v>0</v>
      </c>
      <c r="F38" s="47">
        <f t="shared" si="8"/>
        <v>0</v>
      </c>
      <c r="G38" s="47">
        <f t="shared" si="9"/>
        <v>0</v>
      </c>
      <c r="H38" s="75">
        <f t="shared" si="4"/>
        <v>0</v>
      </c>
      <c r="I38" s="9">
        <f t="shared" si="5"/>
        <v>0</v>
      </c>
      <c r="J38" s="9">
        <f t="shared" si="6"/>
        <v>0</v>
      </c>
      <c r="K38" s="9">
        <f t="shared" si="6"/>
        <v>0</v>
      </c>
      <c r="L38" s="9">
        <f t="shared" si="6"/>
        <v>0</v>
      </c>
      <c r="M38" s="64">
        <f t="shared" si="7"/>
        <v>0</v>
      </c>
      <c r="N38" s="12"/>
      <c r="O38" s="80" t="s">
        <v>129</v>
      </c>
      <c r="S38" s="22"/>
      <c r="T38" s="22"/>
      <c r="U38" s="25"/>
      <c r="V38" s="24"/>
      <c r="W38" s="92"/>
      <c r="X38" s="22"/>
      <c r="Y38" s="22"/>
      <c r="Z38" s="94"/>
      <c r="AA38" s="22"/>
      <c r="AB38" s="22"/>
    </row>
    <row r="39" spans="1:28" x14ac:dyDescent="0.2">
      <c r="A39" s="57">
        <v>8</v>
      </c>
      <c r="B39" s="19">
        <v>0</v>
      </c>
      <c r="C39" s="21">
        <v>0.5</v>
      </c>
      <c r="D39" s="31">
        <v>0.27</v>
      </c>
      <c r="E39" s="9">
        <v>0</v>
      </c>
      <c r="F39" s="47">
        <f t="shared" si="8"/>
        <v>0</v>
      </c>
      <c r="G39" s="47">
        <f t="shared" si="9"/>
        <v>0</v>
      </c>
      <c r="H39" s="75">
        <f t="shared" si="4"/>
        <v>0</v>
      </c>
      <c r="I39" s="9">
        <f t="shared" si="5"/>
        <v>0</v>
      </c>
      <c r="J39" s="9">
        <f t="shared" si="6"/>
        <v>0</v>
      </c>
      <c r="K39" s="9">
        <f t="shared" si="6"/>
        <v>0</v>
      </c>
      <c r="L39" s="9">
        <f t="shared" si="6"/>
        <v>0</v>
      </c>
      <c r="M39" s="64">
        <f t="shared" si="7"/>
        <v>0</v>
      </c>
      <c r="N39" s="12"/>
      <c r="O39" s="81"/>
      <c r="S39" s="22"/>
      <c r="T39" s="22"/>
      <c r="U39" s="85"/>
      <c r="V39" s="24"/>
      <c r="W39" s="92"/>
      <c r="X39" s="22"/>
      <c r="Y39" s="22"/>
      <c r="Z39" s="94"/>
      <c r="AA39" s="22"/>
      <c r="AB39" s="22"/>
    </row>
    <row r="40" spans="1:28" x14ac:dyDescent="0.2">
      <c r="A40" s="57">
        <v>9</v>
      </c>
      <c r="B40" s="19">
        <v>0</v>
      </c>
      <c r="C40" s="21">
        <v>0.5</v>
      </c>
      <c r="D40" s="31">
        <v>0.48</v>
      </c>
      <c r="E40" s="9">
        <v>0</v>
      </c>
      <c r="F40" s="47">
        <f t="shared" si="8"/>
        <v>0</v>
      </c>
      <c r="G40" s="47">
        <f t="shared" si="9"/>
        <v>0</v>
      </c>
      <c r="H40" s="75">
        <f t="shared" si="4"/>
        <v>0</v>
      </c>
      <c r="I40" s="9">
        <f t="shared" si="5"/>
        <v>0</v>
      </c>
      <c r="J40" s="9">
        <f t="shared" si="6"/>
        <v>0</v>
      </c>
      <c r="K40" s="9">
        <f t="shared" si="6"/>
        <v>0</v>
      </c>
      <c r="L40" s="9">
        <f t="shared" si="6"/>
        <v>0</v>
      </c>
      <c r="M40" s="64">
        <f t="shared" si="7"/>
        <v>0</v>
      </c>
      <c r="N40" s="12"/>
      <c r="O40" s="80" t="s">
        <v>130</v>
      </c>
      <c r="S40" s="22"/>
      <c r="T40" s="22"/>
      <c r="U40" s="25"/>
      <c r="V40" s="24"/>
      <c r="W40" s="92"/>
      <c r="X40" s="22"/>
      <c r="Y40" s="22"/>
      <c r="Z40" s="96"/>
      <c r="AA40" s="22"/>
      <c r="AB40" s="22"/>
    </row>
    <row r="41" spans="1:28" x14ac:dyDescent="0.2">
      <c r="A41" s="57">
        <v>10</v>
      </c>
      <c r="B41" s="19">
        <v>0</v>
      </c>
      <c r="C41" s="21">
        <v>0.5</v>
      </c>
      <c r="D41" s="31">
        <v>0.08</v>
      </c>
      <c r="E41" s="9">
        <v>0</v>
      </c>
      <c r="F41" s="47">
        <f t="shared" si="8"/>
        <v>0</v>
      </c>
      <c r="G41" s="47">
        <f t="shared" si="9"/>
        <v>0</v>
      </c>
      <c r="H41" s="75">
        <f t="shared" si="4"/>
        <v>0</v>
      </c>
      <c r="I41" s="9">
        <f t="shared" si="5"/>
        <v>0</v>
      </c>
      <c r="J41" s="9">
        <f t="shared" si="6"/>
        <v>0</v>
      </c>
      <c r="K41" s="9">
        <f t="shared" si="6"/>
        <v>0</v>
      </c>
      <c r="L41" s="9">
        <f t="shared" si="6"/>
        <v>0</v>
      </c>
      <c r="M41" s="64">
        <f t="shared" si="7"/>
        <v>0</v>
      </c>
      <c r="N41" s="12"/>
      <c r="O41"/>
      <c r="S41" s="30"/>
      <c r="T41" s="22"/>
      <c r="U41" s="85"/>
      <c r="V41" s="24"/>
      <c r="W41" s="92"/>
      <c r="X41" s="22"/>
      <c r="Y41" s="22"/>
      <c r="Z41" s="95"/>
      <c r="AA41" s="22"/>
      <c r="AB41" s="22"/>
    </row>
    <row r="42" spans="1:28" x14ac:dyDescent="0.2">
      <c r="A42" s="57">
        <v>11</v>
      </c>
      <c r="B42" s="19">
        <v>0</v>
      </c>
      <c r="C42" s="21">
        <v>0.5</v>
      </c>
      <c r="D42" s="31">
        <v>0.21</v>
      </c>
      <c r="E42" s="9">
        <v>0</v>
      </c>
      <c r="F42" s="47">
        <f t="shared" si="8"/>
        <v>0</v>
      </c>
      <c r="G42" s="47">
        <f t="shared" si="9"/>
        <v>0</v>
      </c>
      <c r="H42" s="75">
        <f t="shared" si="4"/>
        <v>0</v>
      </c>
      <c r="I42" s="9">
        <f t="shared" si="5"/>
        <v>0</v>
      </c>
      <c r="J42" s="9">
        <f t="shared" si="6"/>
        <v>0</v>
      </c>
      <c r="K42" s="9">
        <f t="shared" si="6"/>
        <v>0</v>
      </c>
      <c r="L42" s="9">
        <f t="shared" si="6"/>
        <v>0</v>
      </c>
      <c r="M42" s="64">
        <f t="shared" si="7"/>
        <v>0</v>
      </c>
      <c r="N42" s="12"/>
      <c r="O42"/>
      <c r="S42" s="30"/>
      <c r="T42" s="23"/>
      <c r="U42" s="25"/>
      <c r="V42" s="24"/>
      <c r="W42" s="92"/>
      <c r="X42" s="22"/>
      <c r="Y42" s="22"/>
      <c r="Z42" s="94"/>
      <c r="AA42" s="22"/>
      <c r="AB42" s="22"/>
    </row>
    <row r="43" spans="1:28" x14ac:dyDescent="0.2">
      <c r="A43" s="57">
        <v>12</v>
      </c>
      <c r="B43" s="19">
        <v>0</v>
      </c>
      <c r="C43" s="21">
        <v>0.5</v>
      </c>
      <c r="D43" s="31">
        <v>0.18</v>
      </c>
      <c r="E43" s="9">
        <v>0</v>
      </c>
      <c r="F43" s="47">
        <f t="shared" si="8"/>
        <v>0</v>
      </c>
      <c r="G43" s="47">
        <f t="shared" si="9"/>
        <v>0</v>
      </c>
      <c r="H43" s="75">
        <f>IF($B43=1,$C43,0)*IF($D43=1,-$C17-$D17+$E17,-$C17)</f>
        <v>0</v>
      </c>
      <c r="I43" s="9">
        <f t="shared" si="5"/>
        <v>0</v>
      </c>
      <c r="J43" s="9">
        <f t="shared" si="6"/>
        <v>0</v>
      </c>
      <c r="K43" s="9">
        <f t="shared" si="6"/>
        <v>0</v>
      </c>
      <c r="L43" s="9">
        <f t="shared" si="6"/>
        <v>0</v>
      </c>
      <c r="M43" s="64">
        <f t="shared" si="7"/>
        <v>0</v>
      </c>
      <c r="N43" s="12"/>
      <c r="O43"/>
      <c r="S43" s="22"/>
      <c r="T43" s="22"/>
      <c r="U43" s="85"/>
      <c r="V43" s="24"/>
      <c r="W43" s="92"/>
      <c r="X43" s="22"/>
      <c r="Y43" s="22"/>
      <c r="Z43" s="94"/>
      <c r="AA43" s="22"/>
      <c r="AB43" s="22"/>
    </row>
    <row r="44" spans="1:28" x14ac:dyDescent="0.2">
      <c r="A44" s="57">
        <v>13</v>
      </c>
      <c r="B44" s="19">
        <v>0</v>
      </c>
      <c r="C44" s="21">
        <v>0.5</v>
      </c>
      <c r="D44" s="31">
        <v>0.16</v>
      </c>
      <c r="E44" s="9">
        <v>0</v>
      </c>
      <c r="F44" s="47">
        <f t="shared" si="8"/>
        <v>0</v>
      </c>
      <c r="G44" s="47">
        <f t="shared" si="9"/>
        <v>0</v>
      </c>
      <c r="H44" s="75">
        <f t="shared" si="4"/>
        <v>0</v>
      </c>
      <c r="I44" s="9">
        <f t="shared" si="5"/>
        <v>0</v>
      </c>
      <c r="J44" s="9">
        <f t="shared" si="6"/>
        <v>0</v>
      </c>
      <c r="K44" s="9">
        <f t="shared" si="6"/>
        <v>0</v>
      </c>
      <c r="L44" s="9">
        <f t="shared" si="6"/>
        <v>0</v>
      </c>
      <c r="M44" s="64">
        <f t="shared" si="7"/>
        <v>0</v>
      </c>
      <c r="N44" s="12"/>
      <c r="O44"/>
      <c r="S44" s="22"/>
      <c r="T44" s="22"/>
      <c r="U44" s="25"/>
      <c r="V44" s="24"/>
      <c r="W44" s="92"/>
      <c r="X44" s="22"/>
      <c r="Y44" s="22"/>
      <c r="Z44" s="95"/>
      <c r="AA44" s="84"/>
      <c r="AB44" s="22"/>
    </row>
    <row r="45" spans="1:28" x14ac:dyDescent="0.2">
      <c r="A45" s="57">
        <v>14</v>
      </c>
      <c r="E45" s="65"/>
      <c r="F45" s="47"/>
      <c r="G45" s="47"/>
      <c r="H45" s="75"/>
      <c r="I45" s="9"/>
      <c r="J45" s="9"/>
      <c r="K45" s="9"/>
      <c r="L45" s="9"/>
      <c r="M45" s="64"/>
      <c r="N45" s="12"/>
      <c r="O45"/>
      <c r="U45" s="85"/>
      <c r="V45" s="24"/>
      <c r="W45" s="92"/>
      <c r="X45" s="22"/>
      <c r="Y45" s="22"/>
      <c r="Z45" s="94"/>
      <c r="AA45" s="22"/>
      <c r="AB45" s="22"/>
    </row>
    <row r="46" spans="1:28" x14ac:dyDescent="0.2">
      <c r="A46" s="57">
        <v>15</v>
      </c>
      <c r="B46" s="19">
        <v>0</v>
      </c>
      <c r="C46" s="21">
        <v>0.5</v>
      </c>
      <c r="D46" s="31">
        <v>0.49</v>
      </c>
      <c r="E46" s="66">
        <v>0</v>
      </c>
      <c r="F46" s="47">
        <f t="shared" si="8"/>
        <v>0</v>
      </c>
      <c r="G46" s="47">
        <f t="shared" si="9"/>
        <v>0</v>
      </c>
      <c r="H46" s="75">
        <f t="shared" si="4"/>
        <v>0</v>
      </c>
      <c r="I46" s="9">
        <f t="shared" si="5"/>
        <v>0</v>
      </c>
      <c r="J46" s="9">
        <f t="shared" si="6"/>
        <v>0</v>
      </c>
      <c r="K46" s="9">
        <f t="shared" si="6"/>
        <v>0</v>
      </c>
      <c r="L46" s="9">
        <f t="shared" si="6"/>
        <v>0</v>
      </c>
      <c r="M46" s="64">
        <f t="shared" si="7"/>
        <v>0</v>
      </c>
      <c r="N46" s="12"/>
      <c r="O46"/>
      <c r="U46" s="25"/>
      <c r="V46" s="24"/>
      <c r="W46" s="92"/>
      <c r="X46" s="22"/>
      <c r="Y46" s="22"/>
      <c r="Z46" s="94"/>
      <c r="AA46" s="22"/>
      <c r="AB46" s="22"/>
    </row>
    <row r="47" spans="1:28" x14ac:dyDescent="0.2">
      <c r="A47" s="57">
        <v>16</v>
      </c>
      <c r="B47" s="19">
        <v>0</v>
      </c>
      <c r="C47" s="21">
        <v>0.5</v>
      </c>
      <c r="D47" s="31">
        <v>0.08</v>
      </c>
      <c r="E47" s="9">
        <v>0</v>
      </c>
      <c r="F47" s="47">
        <f t="shared" si="8"/>
        <v>0</v>
      </c>
      <c r="G47" s="47">
        <f t="shared" si="9"/>
        <v>0</v>
      </c>
      <c r="H47" s="75">
        <f t="shared" si="4"/>
        <v>0</v>
      </c>
      <c r="I47" s="9">
        <f t="shared" si="5"/>
        <v>0</v>
      </c>
      <c r="J47" s="9">
        <f t="shared" si="6"/>
        <v>0</v>
      </c>
      <c r="K47" s="9">
        <f t="shared" si="6"/>
        <v>0</v>
      </c>
      <c r="L47" s="9">
        <f t="shared" si="6"/>
        <v>0</v>
      </c>
      <c r="M47" s="64">
        <f t="shared" si="7"/>
        <v>0</v>
      </c>
      <c r="N47" s="12"/>
      <c r="O47"/>
      <c r="U47" s="85"/>
      <c r="V47" s="24"/>
      <c r="W47" s="92"/>
      <c r="X47" s="22"/>
      <c r="Y47" s="22"/>
      <c r="Z47" s="94"/>
      <c r="AA47" s="22"/>
      <c r="AB47" s="22"/>
    </row>
    <row r="48" spans="1:28" x14ac:dyDescent="0.2">
      <c r="A48" s="57">
        <v>17</v>
      </c>
      <c r="B48" s="19">
        <v>0</v>
      </c>
      <c r="C48" s="21">
        <v>0.5</v>
      </c>
      <c r="D48" s="31">
        <v>0.2</v>
      </c>
      <c r="E48" s="65">
        <v>0</v>
      </c>
      <c r="F48" s="47">
        <f t="shared" si="8"/>
        <v>0</v>
      </c>
      <c r="G48" s="47">
        <f t="shared" si="9"/>
        <v>0</v>
      </c>
      <c r="H48" s="75">
        <f t="shared" si="4"/>
        <v>0</v>
      </c>
      <c r="I48" s="9">
        <f t="shared" si="5"/>
        <v>0</v>
      </c>
      <c r="J48" s="9">
        <f t="shared" si="6"/>
        <v>0</v>
      </c>
      <c r="K48" s="9">
        <f t="shared" si="6"/>
        <v>0</v>
      </c>
      <c r="L48" s="9">
        <f t="shared" si="6"/>
        <v>0</v>
      </c>
      <c r="M48" s="64">
        <f t="shared" si="7"/>
        <v>0</v>
      </c>
      <c r="N48" s="12"/>
      <c r="O48"/>
      <c r="U48" s="25"/>
      <c r="V48" s="24"/>
      <c r="W48" s="92"/>
      <c r="X48" s="22"/>
      <c r="Y48" s="22"/>
      <c r="Z48" s="94"/>
      <c r="AA48" s="84"/>
      <c r="AB48" s="22"/>
    </row>
    <row r="49" spans="1:28" x14ac:dyDescent="0.2">
      <c r="A49" s="57">
        <v>18</v>
      </c>
      <c r="B49" s="19">
        <v>0</v>
      </c>
      <c r="C49" s="21">
        <v>0.5</v>
      </c>
      <c r="D49" s="31">
        <v>0.22</v>
      </c>
      <c r="E49" s="9">
        <v>0</v>
      </c>
      <c r="F49" s="47">
        <f t="shared" si="8"/>
        <v>0</v>
      </c>
      <c r="G49" s="47">
        <f t="shared" si="9"/>
        <v>0</v>
      </c>
      <c r="H49" s="75">
        <f t="shared" si="4"/>
        <v>0</v>
      </c>
      <c r="I49" s="9">
        <f t="shared" si="5"/>
        <v>0</v>
      </c>
      <c r="J49" s="9">
        <f t="shared" si="6"/>
        <v>0</v>
      </c>
      <c r="K49" s="9">
        <f t="shared" si="6"/>
        <v>0</v>
      </c>
      <c r="L49" s="9">
        <f t="shared" si="6"/>
        <v>0</v>
      </c>
      <c r="M49" s="64">
        <f t="shared" si="7"/>
        <v>0</v>
      </c>
      <c r="N49" s="12"/>
      <c r="O49"/>
      <c r="U49" s="85"/>
      <c r="V49" s="24"/>
      <c r="W49" s="92"/>
      <c r="X49" s="22"/>
      <c r="Y49" s="22"/>
      <c r="Z49" s="94"/>
      <c r="AA49" s="22"/>
      <c r="AB49" s="22"/>
    </row>
    <row r="50" spans="1:28" x14ac:dyDescent="0.2">
      <c r="A50" s="57">
        <v>19</v>
      </c>
      <c r="B50" s="19">
        <v>0</v>
      </c>
      <c r="C50" s="21">
        <v>0.5</v>
      </c>
      <c r="D50" s="31">
        <v>0.38</v>
      </c>
      <c r="E50" s="9">
        <v>0</v>
      </c>
      <c r="F50" s="47">
        <f t="shared" si="8"/>
        <v>0</v>
      </c>
      <c r="G50" s="47">
        <f t="shared" si="9"/>
        <v>0</v>
      </c>
      <c r="H50" s="75">
        <f t="shared" si="4"/>
        <v>0</v>
      </c>
      <c r="I50" s="9">
        <f t="shared" si="5"/>
        <v>0</v>
      </c>
      <c r="J50" s="9">
        <f t="shared" si="6"/>
        <v>0</v>
      </c>
      <c r="K50" s="9">
        <f t="shared" si="6"/>
        <v>0</v>
      </c>
      <c r="L50" s="9">
        <f t="shared" si="6"/>
        <v>0</v>
      </c>
      <c r="M50" s="64">
        <f t="shared" si="7"/>
        <v>0</v>
      </c>
      <c r="N50" s="12"/>
      <c r="O50"/>
      <c r="Q50" s="12"/>
      <c r="R50" s="18"/>
      <c r="U50" s="25"/>
      <c r="V50" s="24"/>
      <c r="W50" s="92"/>
      <c r="X50" s="22"/>
      <c r="Y50" s="22"/>
      <c r="Z50" s="94"/>
      <c r="AA50" s="22"/>
      <c r="AB50" s="22"/>
    </row>
    <row r="51" spans="1:28" x14ac:dyDescent="0.2">
      <c r="A51" s="67">
        <v>20</v>
      </c>
      <c r="B51" s="68">
        <v>0</v>
      </c>
      <c r="C51" s="69">
        <v>0.5</v>
      </c>
      <c r="D51" s="70">
        <v>0.22</v>
      </c>
      <c r="E51" s="71">
        <v>0</v>
      </c>
      <c r="F51" s="52">
        <f t="shared" si="8"/>
        <v>0</v>
      </c>
      <c r="G51" s="52">
        <f t="shared" si="9"/>
        <v>0</v>
      </c>
      <c r="H51" s="76">
        <f t="shared" si="4"/>
        <v>0</v>
      </c>
      <c r="I51" s="72">
        <f t="shared" si="5"/>
        <v>0</v>
      </c>
      <c r="J51" s="72">
        <f t="shared" si="6"/>
        <v>0</v>
      </c>
      <c r="K51" s="72">
        <f t="shared" si="6"/>
        <v>0</v>
      </c>
      <c r="L51" s="72">
        <f t="shared" si="6"/>
        <v>0</v>
      </c>
      <c r="M51" s="73">
        <f t="shared" si="7"/>
        <v>0</v>
      </c>
      <c r="N51" s="12"/>
      <c r="O51"/>
      <c r="Q51" s="12"/>
      <c r="U51" s="85"/>
      <c r="V51" s="24"/>
      <c r="W51" s="92"/>
      <c r="X51" s="22"/>
      <c r="Y51" s="22"/>
      <c r="Z51" s="95"/>
      <c r="AA51" s="22"/>
      <c r="AB51" s="22"/>
    </row>
    <row r="52" spans="1:28" x14ac:dyDescent="0.2">
      <c r="O52"/>
      <c r="Q52" s="88"/>
      <c r="R52" s="18"/>
      <c r="U52" s="22"/>
      <c r="V52" s="22"/>
      <c r="W52" s="22"/>
      <c r="X52" s="22"/>
      <c r="Y52" s="22"/>
      <c r="Z52" s="22"/>
      <c r="AA52" s="22"/>
      <c r="AB52" s="22"/>
    </row>
    <row r="53" spans="1:28" x14ac:dyDescent="0.2">
      <c r="E53" s="10">
        <f>SUM(E32:E51)</f>
        <v>0</v>
      </c>
      <c r="F53" s="87">
        <f>SUM(F32:F51)</f>
        <v>0</v>
      </c>
      <c r="G53" s="87">
        <f>SUM(G32:G51)</f>
        <v>0</v>
      </c>
      <c r="H53" s="38" t="s">
        <v>96</v>
      </c>
      <c r="I53" s="14"/>
      <c r="J53" s="14"/>
      <c r="K53" s="14"/>
      <c r="L53" s="14"/>
      <c r="M53" s="14"/>
      <c r="O53" s="32"/>
      <c r="R53" s="18"/>
    </row>
    <row r="54" spans="1:28" x14ac:dyDescent="0.2">
      <c r="B54" s="4" t="s">
        <v>26</v>
      </c>
      <c r="C54" s="13">
        <v>0.1</v>
      </c>
      <c r="F54" s="7" t="s">
        <v>28</v>
      </c>
      <c r="N54" s="4" t="s">
        <v>19</v>
      </c>
      <c r="O54" s="4" t="s">
        <v>123</v>
      </c>
      <c r="P54" s="90" t="s">
        <v>14</v>
      </c>
    </row>
    <row r="55" spans="1:28" x14ac:dyDescent="0.2">
      <c r="B55" s="4" t="s">
        <v>27</v>
      </c>
      <c r="C55" s="3">
        <v>150</v>
      </c>
      <c r="D55" s="4" t="s">
        <v>7</v>
      </c>
      <c r="E55" s="33">
        <f>-SUM(E32:E51)</f>
        <v>0</v>
      </c>
      <c r="F55" s="33">
        <f>-MAX(Excess_Cap_Penalty*(TestYr1-Annual_Test_Budget),0)</f>
        <v>0</v>
      </c>
      <c r="G55" s="33">
        <f>-MAX(Excess_Cap_Penalty*(TestYr2-Annual_Test_Budget),0)</f>
        <v>0</v>
      </c>
      <c r="H55" s="77">
        <f>SUM(H32:H51)+ExcessCapPenaltyYr1</f>
        <v>0</v>
      </c>
      <c r="I55" s="78">
        <f>SUM(I32:I51)+ExcessCapPenaltyYr2</f>
        <v>0</v>
      </c>
      <c r="J55" s="78">
        <f>SUM(J32:J51)</f>
        <v>0</v>
      </c>
      <c r="K55" s="78">
        <f>SUM(K32:K51)</f>
        <v>0</v>
      </c>
      <c r="L55" s="78">
        <f>SUM(L32:L51)</f>
        <v>0</v>
      </c>
      <c r="M55" s="79">
        <f>SUM(M32:M51)</f>
        <v>0</v>
      </c>
      <c r="N55" s="11">
        <f>SUM(H55:M55)</f>
        <v>0</v>
      </c>
      <c r="O55" s="35">
        <f>PenaltiesCol+NPV(PVdisc,H55:M55)*(1+PVdisc)^0.5</f>
        <v>0</v>
      </c>
      <c r="P55" s="89">
        <v>537.66574000875391</v>
      </c>
    </row>
    <row r="56" spans="1:28" x14ac:dyDescent="0.2">
      <c r="D56" s="32" t="s">
        <v>97</v>
      </c>
      <c r="E56" s="34">
        <v>0</v>
      </c>
      <c r="F56" s="83">
        <v>-8.1999999999998732</v>
      </c>
      <c r="G56" s="83">
        <v>0</v>
      </c>
      <c r="H56" s="10"/>
      <c r="I56" s="10"/>
      <c r="J56" s="10"/>
      <c r="K56" s="10"/>
      <c r="L56" s="10"/>
      <c r="M56" s="10"/>
      <c r="O56" s="86"/>
    </row>
    <row r="60" spans="1:28" x14ac:dyDescent="0.2">
      <c r="A60" s="36" t="s">
        <v>128</v>
      </c>
      <c r="B60" s="12"/>
      <c r="C60" s="12"/>
      <c r="D60" s="12"/>
      <c r="E60" s="12"/>
    </row>
    <row r="64" spans="1:28" x14ac:dyDescent="0.2">
      <c r="M64" s="2"/>
    </row>
    <row r="65" spans="13:13" x14ac:dyDescent="0.2">
      <c r="M65" s="2"/>
    </row>
  </sheetData>
  <mergeCells count="1">
    <mergeCell ref="B30:C30"/>
  </mergeCells>
  <phoneticPr fontId="3" type="noConversion"/>
  <pageMargins left="0.75" right="0.75" top="1" bottom="1" header="0.5" footer="0.5"/>
  <pageSetup orientation="portrait" horizontalDpi="4294967293" verticalDpi="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CB_DATA_</vt:lpstr>
      <vt:lpstr>RiskStatsDataHiddenSheet</vt:lpstr>
      <vt:lpstr>3. Optimization</vt:lpstr>
      <vt:lpstr>Annual_Test_Budget</vt:lpstr>
      <vt:lpstr>Excess_Cap_Penalty</vt:lpstr>
      <vt:lpstr>ExcessCapPenaltyYr1</vt:lpstr>
      <vt:lpstr>ExcessCapPenaltyYr2</vt:lpstr>
      <vt:lpstr>PenaltiesCol</vt:lpstr>
      <vt:lpstr>PVdisc</vt:lpstr>
      <vt:lpstr>TestYr1</vt:lpstr>
      <vt:lpstr>TestYr2</vt:lpstr>
    </vt:vector>
  </TitlesOfParts>
  <Company>self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Timothy Nieman</cp:lastModifiedBy>
  <cp:lastPrinted>2005-09-18T21:43:30Z</cp:lastPrinted>
  <dcterms:created xsi:type="dcterms:W3CDTF">2005-09-18T18:57:34Z</dcterms:created>
  <dcterms:modified xsi:type="dcterms:W3CDTF">2013-04-02T18:11:21Z</dcterms:modified>
</cp:coreProperties>
</file>